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ang\Documents\Übungsdateien\Excel 2010\Excel 2010_Stufe 3\"/>
    </mc:Choice>
  </mc:AlternateContent>
  <xr:revisionPtr revIDLastSave="0" documentId="13_ncr:1_{142AF483-A997-4A34-9C10-42FC7FD15F64}" xr6:coauthVersionLast="34" xr6:coauthVersionMax="34" xr10:uidLastSave="{00000000-0000-0000-0000-000000000000}"/>
  <bookViews>
    <workbookView xWindow="-15" yWindow="-15" windowWidth="10245" windowHeight="9495" xr2:uid="{00000000-000D-0000-FFFF-FFFF00000000}"/>
  </bookViews>
  <sheets>
    <sheet name="Wenn" sheetId="1" r:id="rId1"/>
    <sheet name="Notenverteilung" sheetId="2" r:id="rId2"/>
  </sheets>
  <definedNames>
    <definedName name="_xlnm._FilterDatabase" localSheetId="0" hidden="1">Wenn!$A$1:$F$90</definedName>
    <definedName name="Grenze1">Wenn!$K$3</definedName>
    <definedName name="Grenze2">Wenn!$K$4</definedName>
    <definedName name="Grenze3">Wenn!$K$5</definedName>
    <definedName name="Grenze4">Wenn!$K$6</definedName>
    <definedName name="Grenze5">Wenn!$K$7</definedName>
    <definedName name="Zuwachs0">Wenn!$N$2</definedName>
    <definedName name="Zuwachs1">Wenn!$N$3</definedName>
    <definedName name="Zuwachs2">Wenn!$N$4</definedName>
    <definedName name="Zuwachs3">Wenn!$N$5</definedName>
    <definedName name="Zuwachs4">Wenn!$N$6</definedName>
    <definedName name="Zuwachs5">Wenn!$N$7</definedName>
  </definedNames>
  <calcPr calcId="179017"/>
</workbook>
</file>

<file path=xl/calcChain.xml><?xml version="1.0" encoding="utf-8"?>
<calcChain xmlns="http://schemas.openxmlformats.org/spreadsheetml/2006/main">
  <c r="C20" i="2" l="1"/>
  <c r="D20" i="2" s="1"/>
  <c r="C19" i="2"/>
  <c r="D19" i="2" s="1"/>
  <c r="C18" i="2"/>
  <c r="D18" i="2" s="1"/>
  <c r="C17" i="2"/>
  <c r="D17" i="2" s="1"/>
  <c r="D16" i="2"/>
  <c r="C16" i="2"/>
  <c r="C15" i="2"/>
  <c r="D15" i="2" s="1"/>
  <c r="C14" i="2"/>
  <c r="D14" i="2" s="1"/>
  <c r="C13" i="2"/>
  <c r="D13" i="2" s="1"/>
  <c r="C12" i="2"/>
  <c r="D12" i="2" s="1"/>
  <c r="C11" i="2"/>
  <c r="D11" i="2" s="1"/>
  <c r="C10" i="2"/>
  <c r="D10" i="2" s="1"/>
  <c r="C9" i="2"/>
  <c r="D9" i="2" s="1"/>
  <c r="D8" i="2"/>
  <c r="C8" i="2"/>
  <c r="C7" i="2"/>
  <c r="D7" i="2" s="1"/>
  <c r="C6" i="2"/>
  <c r="D6" i="2" s="1"/>
  <c r="D5" i="2"/>
  <c r="C5" i="2"/>
  <c r="C4" i="2"/>
  <c r="D4" i="2" s="1"/>
  <c r="C3" i="2"/>
  <c r="D3" i="2" s="1"/>
  <c r="D2" i="2"/>
  <c r="C2" i="2"/>
  <c r="H4" i="2" l="1"/>
  <c r="H6" i="2"/>
  <c r="H3" i="2"/>
  <c r="H2" i="2"/>
  <c r="H5" i="2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2" i="1"/>
  <c r="F2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3" i="1"/>
</calcChain>
</file>

<file path=xl/sharedStrings.xml><?xml version="1.0" encoding="utf-8"?>
<sst xmlns="http://schemas.openxmlformats.org/spreadsheetml/2006/main" count="405" uniqueCount="94">
  <si>
    <t>Datum</t>
  </si>
  <si>
    <t>Abteilung</t>
  </si>
  <si>
    <t>Filiale</t>
  </si>
  <si>
    <t>Vertrieb</t>
  </si>
  <si>
    <t>Umsatz (€)</t>
  </si>
  <si>
    <t>Umsatz</t>
  </si>
  <si>
    <t>Elektro</t>
  </si>
  <si>
    <t>Wien 1</t>
  </si>
  <si>
    <t>Konsument</t>
  </si>
  <si>
    <t>Sanitär</t>
  </si>
  <si>
    <t>Bregenz</t>
  </si>
  <si>
    <t>Großhandel</t>
  </si>
  <si>
    <t>Baumaterial</t>
  </si>
  <si>
    <t>Gars/Kamp</t>
  </si>
  <si>
    <t>Baufirmen</t>
  </si>
  <si>
    <t>Garten</t>
  </si>
  <si>
    <t>Klosterneuburg</t>
  </si>
  <si>
    <t>Architekt</t>
  </si>
  <si>
    <t>Schwechat</t>
  </si>
  <si>
    <t>intern</t>
  </si>
  <si>
    <t>Küchengeräte</t>
  </si>
  <si>
    <t>Wien 14</t>
  </si>
  <si>
    <t>Amstetten</t>
  </si>
  <si>
    <t>Eisenstadt</t>
  </si>
  <si>
    <t>Fürstenfeld</t>
  </si>
  <si>
    <t>Deutschlandsberg</t>
  </si>
  <si>
    <t>Graz</t>
  </si>
  <si>
    <t>Horn</t>
  </si>
  <si>
    <t>Innsbruck</t>
  </si>
  <si>
    <t>Imst</t>
  </si>
  <si>
    <t>Wien 10</t>
  </si>
  <si>
    <t>Wien 21</t>
  </si>
  <si>
    <t>Linz</t>
  </si>
  <si>
    <t>Maribor</t>
  </si>
  <si>
    <t>Neusiedl/See</t>
  </si>
  <si>
    <t>Perg</t>
  </si>
  <si>
    <t>Ried/Innkreis</t>
  </si>
  <si>
    <t>Salzburg</t>
  </si>
  <si>
    <t>St.Johann/Pongau</t>
  </si>
  <si>
    <t>St.Pölten</t>
  </si>
  <si>
    <t>Spittal/Drau</t>
  </si>
  <si>
    <t>Sopron</t>
  </si>
  <si>
    <t>Schwanenstadt</t>
  </si>
  <si>
    <t>Villach</t>
  </si>
  <si>
    <t>Laa/Thaya</t>
  </si>
  <si>
    <t>Slowakische Republik</t>
  </si>
  <si>
    <t>Zuwachs1</t>
  </si>
  <si>
    <t>Zuwachs2</t>
  </si>
  <si>
    <t>Zuwachs3</t>
  </si>
  <si>
    <t>Zuwachs4</t>
  </si>
  <si>
    <t>Zuwachs5</t>
  </si>
  <si>
    <t>verschachtelte wenn - ohne Namen</t>
  </si>
  <si>
    <t>verschachtelte wenn - mit Namen</t>
  </si>
  <si>
    <t>Grenze1</t>
  </si>
  <si>
    <t>Grenze2</t>
  </si>
  <si>
    <t>Grenze3</t>
  </si>
  <si>
    <t>Grenze4</t>
  </si>
  <si>
    <t>Grenze5</t>
  </si>
  <si>
    <t>von</t>
  </si>
  <si>
    <t>bis kleiner als</t>
  </si>
  <si>
    <t>Zuwachs0</t>
  </si>
  <si>
    <t>Wiener Neustadt</t>
  </si>
  <si>
    <t>Kanditat</t>
  </si>
  <si>
    <t>Punkte</t>
  </si>
  <si>
    <t>in %</t>
  </si>
  <si>
    <t>Note</t>
  </si>
  <si>
    <t>Punkteverteilung</t>
  </si>
  <si>
    <t>Kand 1</t>
  </si>
  <si>
    <t>Nicht genügend</t>
  </si>
  <si>
    <t>Kand 2</t>
  </si>
  <si>
    <t>Genügend</t>
  </si>
  <si>
    <t>Kand 3</t>
  </si>
  <si>
    <t>Befriedigend</t>
  </si>
  <si>
    <t>Kand 4</t>
  </si>
  <si>
    <t>Gut</t>
  </si>
  <si>
    <t>Kand 5</t>
  </si>
  <si>
    <t>Sehr gut</t>
  </si>
  <si>
    <t>Kand 6</t>
  </si>
  <si>
    <t>Kand 7</t>
  </si>
  <si>
    <t>Kand 8</t>
  </si>
  <si>
    <t>maximale punkteanzahl:</t>
  </si>
  <si>
    <t>Kand 9</t>
  </si>
  <si>
    <t>Kand 10</t>
  </si>
  <si>
    <t>Kand 11</t>
  </si>
  <si>
    <t>Kand 12</t>
  </si>
  <si>
    <t>Kand 13</t>
  </si>
  <si>
    <t>Kand 14</t>
  </si>
  <si>
    <t>Kand 15</t>
  </si>
  <si>
    <t>Kand 16</t>
  </si>
  <si>
    <t>Kand 17</t>
  </si>
  <si>
    <t>Kand 18</t>
  </si>
  <si>
    <t>Anzahl</t>
  </si>
  <si>
    <t>Geplanter Umsatz-Zuwachs 2019 Prozente</t>
  </si>
  <si>
    <t>Geplanter Umsatz-Zuwachs Prozente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</si>
</sst>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€&quot;\ * #,##0.00_);_(&quot;€&quot;\ * \(#,##0.00\);_(&quot;€&quot;\ * &quot;-&quot;??_);_(@_)"/>
    <numFmt numFmtId="165" formatCode="_(* #,##0.00_);_(* \(#,##0.00\);_(* &quot;-&quot;??_);_(@_)"/>
    <numFmt numFmtId="166" formatCode="&quot;$&quot;#,##0_);\(&quot;$&quot;#,##0\)"/>
    <numFmt numFmtId="167" formatCode="0.0%"/>
    <numFmt numFmtId="168" formatCode="[$-F800]dddd\,\ mmmm\ dd\,\ yyyy"/>
  </numFmts>
  <fonts count="10" x14ac:knownFonts="1">
    <font>
      <sz val="10"/>
      <name val="Arial"/>
      <family val="2"/>
    </font>
    <font>
      <sz val="12"/>
      <name val="Arial"/>
      <family val="2"/>
    </font>
    <font>
      <b/>
      <sz val="11"/>
      <color theme="2" tint="-0.74999237037263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Helv"/>
    </font>
    <font>
      <b/>
      <sz val="12"/>
      <name val="Tms Rmn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7" fillId="0" borderId="0"/>
    <xf numFmtId="3" fontId="7" fillId="0" borderId="0"/>
    <xf numFmtId="166" fontId="8" fillId="0" borderId="0" applyNumberFormat="0" applyFill="0" applyBorder="0" applyAlignment="0" applyProtection="0"/>
    <xf numFmtId="0" fontId="7" fillId="3" borderId="0"/>
  </cellStyleXfs>
  <cellXfs count="20">
    <xf numFmtId="0" fontId="0" fillId="0" borderId="0" xfId="0"/>
    <xf numFmtId="0" fontId="2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left" vertical="center"/>
    </xf>
    <xf numFmtId="1" fontId="2" fillId="2" borderId="0" xfId="4" applyNumberFormat="1" applyFont="1" applyFill="1" applyAlignment="1">
      <alignment horizontal="left" vertical="center"/>
    </xf>
    <xf numFmtId="0" fontId="4" fillId="0" borderId="0" xfId="3" applyFont="1" applyAlignment="1">
      <alignment vertical="center"/>
    </xf>
    <xf numFmtId="0" fontId="4" fillId="0" borderId="0" xfId="3" applyFont="1"/>
    <xf numFmtId="0" fontId="4" fillId="0" borderId="0" xfId="3" applyFont="1" applyFill="1" applyAlignment="1">
      <alignment vertical="top" wrapText="1"/>
    </xf>
    <xf numFmtId="165" fontId="4" fillId="0" borderId="0" xfId="1" applyFont="1" applyAlignment="1">
      <alignment horizontal="center"/>
    </xf>
    <xf numFmtId="0" fontId="4" fillId="0" borderId="0" xfId="3" applyFont="1" applyAlignment="1"/>
    <xf numFmtId="0" fontId="6" fillId="0" borderId="0" xfId="3" applyFont="1"/>
    <xf numFmtId="0" fontId="4" fillId="0" borderId="0" xfId="0" applyFont="1"/>
    <xf numFmtId="1" fontId="4" fillId="0" borderId="0" xfId="4" applyNumberFormat="1" applyFont="1"/>
    <xf numFmtId="0" fontId="4" fillId="0" borderId="0" xfId="3" applyFont="1" applyAlignment="1">
      <alignment horizontal="center"/>
    </xf>
    <xf numFmtId="0" fontId="2" fillId="2" borderId="0" xfId="3" applyFont="1" applyFill="1" applyAlignment="1">
      <alignment horizontal="center" vertical="center" wrapText="1"/>
    </xf>
    <xf numFmtId="0" fontId="4" fillId="0" borderId="0" xfId="0" applyFont="1" applyAlignment="1">
      <alignment horizontal="right"/>
    </xf>
    <xf numFmtId="167" fontId="5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9" fontId="0" fillId="0" borderId="0" xfId="2" applyFont="1"/>
    <xf numFmtId="9" fontId="0" fillId="0" borderId="0" xfId="0" applyNumberFormat="1"/>
    <xf numFmtId="168" fontId="9" fillId="0" borderId="0" xfId="3" applyNumberFormat="1" applyFont="1" applyFill="1" applyBorder="1" applyAlignment="1">
      <alignment horizontal="center"/>
    </xf>
  </cellXfs>
  <cellStyles count="9">
    <cellStyle name="Euro" xfId="4" xr:uid="{00000000-0005-0000-0000-000000000000}"/>
    <cellStyle name="Komma" xfId="1" builtinId="3"/>
    <cellStyle name="Normal_CHART3D" xfId="5" xr:uid="{00000000-0005-0000-0000-000002000000}"/>
    <cellStyle name="number" xfId="6" xr:uid="{00000000-0005-0000-0000-000003000000}"/>
    <cellStyle name="Prozent" xfId="2" builtinId="5"/>
    <cellStyle name="Standard" xfId="0" builtinId="0"/>
    <cellStyle name="Standard_Soprano" xfId="3" xr:uid="{00000000-0005-0000-0000-000006000000}"/>
    <cellStyle name="Title" xfId="7" xr:uid="{00000000-0005-0000-0000-000007000000}"/>
    <cellStyle name="yellow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/>
                </a:pPr>
                <a:endParaRPr lang="de-DE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Notenverteilung!$G$2:$G$6</c:f>
              <c:strCache>
                <c:ptCount val="5"/>
                <c:pt idx="0">
                  <c:v>Nicht genügend</c:v>
                </c:pt>
                <c:pt idx="1">
                  <c:v>Genügend</c:v>
                </c:pt>
                <c:pt idx="2">
                  <c:v>Befriedigend</c:v>
                </c:pt>
                <c:pt idx="3">
                  <c:v>Gut</c:v>
                </c:pt>
                <c:pt idx="4">
                  <c:v>Sehr gut</c:v>
                </c:pt>
              </c:strCache>
            </c:strRef>
          </c:cat>
          <c:val>
            <c:numRef>
              <c:f>Notenverteilung!$H$2:$H$6</c:f>
              <c:numCache>
                <c:formatCode>General</c:formatCode>
                <c:ptCount val="5"/>
                <c:pt idx="0">
                  <c:v>9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00-4323-A8C5-41A73E7B0DD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119063</xdr:rowOff>
    </xdr:from>
    <xdr:to>
      <xdr:col>10</xdr:col>
      <xdr:colOff>590550</xdr:colOff>
      <xdr:row>27</xdr:row>
      <xdr:rowOff>57150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2"/>
  <sheetViews>
    <sheetView showGridLines="0" tabSelected="1" topLeftCell="J1" zoomScale="118" zoomScaleNormal="118" workbookViewId="0">
      <selection activeCell="N2" sqref="N2"/>
    </sheetView>
  </sheetViews>
  <sheetFormatPr baseColWidth="10" defaultRowHeight="12.75" x14ac:dyDescent="0.2"/>
  <cols>
    <col min="1" max="1" width="27.5703125" style="12" bestFit="1" customWidth="1"/>
    <col min="2" max="2" width="13.28515625" style="5" customWidth="1"/>
    <col min="3" max="3" width="19.5703125" style="5" bestFit="1" customWidth="1"/>
    <col min="4" max="4" width="11.5703125" style="5" customWidth="1"/>
    <col min="5" max="5" width="13.85546875" style="11" customWidth="1"/>
    <col min="6" max="6" width="18.5703125" style="5" customWidth="1"/>
    <col min="7" max="8" width="18" style="5" customWidth="1"/>
    <col min="9" max="9" width="27.5703125" style="5" bestFit="1" customWidth="1"/>
    <col min="10" max="10" width="22.5703125" style="5" customWidth="1"/>
    <col min="11" max="13" width="11.42578125" style="5"/>
    <col min="14" max="14" width="18.7109375" style="5" customWidth="1"/>
    <col min="15" max="16384" width="11.42578125" style="5"/>
  </cols>
  <sheetData>
    <row r="1" spans="1:14" ht="27" customHeigh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3" t="s">
        <v>51</v>
      </c>
      <c r="G1" s="13" t="s">
        <v>52</v>
      </c>
      <c r="H1" s="13" t="s">
        <v>92</v>
      </c>
      <c r="I1" s="4"/>
      <c r="J1" s="1" t="s">
        <v>5</v>
      </c>
      <c r="K1" s="1" t="s">
        <v>58</v>
      </c>
      <c r="L1" s="13" t="s">
        <v>59</v>
      </c>
      <c r="M1" s="13"/>
      <c r="N1" s="13" t="s">
        <v>93</v>
      </c>
    </row>
    <row r="2" spans="1:14" ht="17.25" customHeight="1" x14ac:dyDescent="0.2">
      <c r="A2" s="19">
        <v>43105</v>
      </c>
      <c r="B2" s="5" t="s">
        <v>6</v>
      </c>
      <c r="C2" s="5" t="s">
        <v>7</v>
      </c>
      <c r="D2" s="5" t="s">
        <v>8</v>
      </c>
      <c r="E2" s="6">
        <v>30052</v>
      </c>
      <c r="F2" s="16">
        <f t="shared" ref="F2:F33" si="0">IF(E2&gt;$K$7,$N$7,IF(E2&gt;$K$6,$N$6,IF(E2&gt;$K$5,$N$5,IF(E2&gt;$K$4,$N$4,IF(E2&gt;$K$3,$N$3,$N$2)))))</f>
        <v>7.0000000000000001E-3</v>
      </c>
      <c r="G2" s="16">
        <f t="shared" ref="G2:G33" si="1">IF(E2&gt;Grenze5,Zuwachs5,IF(E2&gt;Grenze4,Zuwachs4,IF(E2&gt;Grenze3,Zuwachs3,IF(E2&gt;Grenze2,Zuwachs2,IF(E2&gt;Grenze1,Zuwachs1,Zuwachs0)))))</f>
        <v>7.0000000000000001E-3</v>
      </c>
      <c r="H2" s="16">
        <f>VLOOKUP(E2,$K$2:$N$7,4,TRUE)</f>
        <v>7.0000000000000001E-3</v>
      </c>
      <c r="J2" s="14"/>
      <c r="K2" s="5">
        <v>0</v>
      </c>
      <c r="L2" s="5">
        <v>15000</v>
      </c>
      <c r="M2" s="12" t="s">
        <v>60</v>
      </c>
      <c r="N2" s="15">
        <v>2E-3</v>
      </c>
    </row>
    <row r="3" spans="1:14" x14ac:dyDescent="0.2">
      <c r="A3" s="19">
        <v>43105</v>
      </c>
      <c r="B3" s="5" t="s">
        <v>9</v>
      </c>
      <c r="C3" s="5" t="s">
        <v>10</v>
      </c>
      <c r="D3" s="5" t="s">
        <v>11</v>
      </c>
      <c r="E3" s="8">
        <v>30899</v>
      </c>
      <c r="F3" s="16">
        <f t="shared" si="0"/>
        <v>7.0000000000000001E-3</v>
      </c>
      <c r="G3" s="16">
        <f t="shared" si="1"/>
        <v>7.0000000000000001E-3</v>
      </c>
      <c r="H3" s="16">
        <f t="shared" ref="H3:H66" si="2">VLOOKUP(E3,$K$2:$N$7,4,TRUE)</f>
        <v>7.0000000000000001E-3</v>
      </c>
      <c r="J3" s="14" t="s">
        <v>53</v>
      </c>
      <c r="K3" s="5">
        <v>15000</v>
      </c>
      <c r="L3" s="5">
        <v>20000</v>
      </c>
      <c r="M3" s="7" t="s">
        <v>46</v>
      </c>
      <c r="N3" s="15">
        <v>3.0000000000000001E-3</v>
      </c>
    </row>
    <row r="4" spans="1:14" x14ac:dyDescent="0.2">
      <c r="A4" s="19">
        <v>43105</v>
      </c>
      <c r="B4" s="5" t="s">
        <v>12</v>
      </c>
      <c r="C4" s="5" t="s">
        <v>13</v>
      </c>
      <c r="D4" s="5" t="s">
        <v>14</v>
      </c>
      <c r="E4" s="8">
        <v>19382</v>
      </c>
      <c r="F4" s="16">
        <f t="shared" si="0"/>
        <v>3.0000000000000001E-3</v>
      </c>
      <c r="G4" s="16">
        <f t="shared" si="1"/>
        <v>3.0000000000000001E-3</v>
      </c>
      <c r="H4" s="16">
        <f t="shared" si="2"/>
        <v>3.0000000000000001E-3</v>
      </c>
      <c r="J4" s="14" t="s">
        <v>54</v>
      </c>
      <c r="K4" s="5">
        <v>20000</v>
      </c>
      <c r="L4" s="5">
        <v>30000</v>
      </c>
      <c r="M4" s="7" t="s">
        <v>47</v>
      </c>
      <c r="N4" s="15">
        <v>5.0000000000000001E-3</v>
      </c>
    </row>
    <row r="5" spans="1:14" x14ac:dyDescent="0.2">
      <c r="A5" s="19">
        <v>43105</v>
      </c>
      <c r="B5" s="5" t="s">
        <v>15</v>
      </c>
      <c r="C5" s="5" t="s">
        <v>16</v>
      </c>
      <c r="D5" s="5" t="s">
        <v>17</v>
      </c>
      <c r="E5" s="8">
        <v>41478</v>
      </c>
      <c r="F5" s="16">
        <f t="shared" si="0"/>
        <v>0.01</v>
      </c>
      <c r="G5" s="16">
        <f t="shared" si="1"/>
        <v>0.01</v>
      </c>
      <c r="H5" s="16">
        <f t="shared" si="2"/>
        <v>0.01</v>
      </c>
      <c r="J5" s="14" t="s">
        <v>55</v>
      </c>
      <c r="K5" s="5">
        <v>30000</v>
      </c>
      <c r="L5" s="5">
        <v>40000</v>
      </c>
      <c r="M5" s="7" t="s">
        <v>48</v>
      </c>
      <c r="N5" s="15">
        <v>7.0000000000000001E-3</v>
      </c>
    </row>
    <row r="6" spans="1:14" x14ac:dyDescent="0.2">
      <c r="A6" s="19">
        <v>43110</v>
      </c>
      <c r="B6" s="5" t="s">
        <v>6</v>
      </c>
      <c r="C6" s="5" t="s">
        <v>18</v>
      </c>
      <c r="D6" s="5" t="s">
        <v>19</v>
      </c>
      <c r="E6" s="8">
        <v>50305</v>
      </c>
      <c r="F6" s="16">
        <f t="shared" si="0"/>
        <v>0.02</v>
      </c>
      <c r="G6" s="16">
        <f t="shared" si="1"/>
        <v>0.02</v>
      </c>
      <c r="H6" s="16">
        <f t="shared" si="2"/>
        <v>0.02</v>
      </c>
      <c r="J6" s="14" t="s">
        <v>56</v>
      </c>
      <c r="K6" s="5">
        <v>40000</v>
      </c>
      <c r="L6" s="5">
        <v>50000</v>
      </c>
      <c r="M6" s="7" t="s">
        <v>49</v>
      </c>
      <c r="N6" s="15">
        <v>0.01</v>
      </c>
    </row>
    <row r="7" spans="1:14" x14ac:dyDescent="0.2">
      <c r="A7" s="19">
        <v>43110</v>
      </c>
      <c r="B7" s="5" t="s">
        <v>20</v>
      </c>
      <c r="C7" s="5" t="s">
        <v>21</v>
      </c>
      <c r="D7" s="5" t="s">
        <v>8</v>
      </c>
      <c r="E7" s="8">
        <v>40909</v>
      </c>
      <c r="F7" s="16">
        <f t="shared" si="0"/>
        <v>0.01</v>
      </c>
      <c r="G7" s="16">
        <f t="shared" si="1"/>
        <v>0.01</v>
      </c>
      <c r="H7" s="16">
        <f t="shared" si="2"/>
        <v>0.01</v>
      </c>
      <c r="J7" s="14" t="s">
        <v>57</v>
      </c>
      <c r="K7" s="5">
        <v>50000</v>
      </c>
      <c r="M7" s="7" t="s">
        <v>50</v>
      </c>
      <c r="N7" s="15">
        <v>0.02</v>
      </c>
    </row>
    <row r="8" spans="1:14" x14ac:dyDescent="0.2">
      <c r="A8" s="19">
        <v>43111</v>
      </c>
      <c r="B8" s="5" t="s">
        <v>6</v>
      </c>
      <c r="C8" s="5" t="s">
        <v>22</v>
      </c>
      <c r="D8" s="5" t="s">
        <v>14</v>
      </c>
      <c r="E8" s="8">
        <v>41805</v>
      </c>
      <c r="F8" s="16">
        <f t="shared" si="0"/>
        <v>0.01</v>
      </c>
      <c r="G8" s="16">
        <f t="shared" si="1"/>
        <v>0.01</v>
      </c>
      <c r="H8" s="16">
        <f t="shared" si="2"/>
        <v>0.01</v>
      </c>
    </row>
    <row r="9" spans="1:14" x14ac:dyDescent="0.2">
      <c r="A9" s="19">
        <v>43111</v>
      </c>
      <c r="B9" s="5" t="s">
        <v>6</v>
      </c>
      <c r="C9" s="5" t="s">
        <v>23</v>
      </c>
      <c r="D9" s="5" t="s">
        <v>14</v>
      </c>
      <c r="E9" s="8">
        <v>30678</v>
      </c>
      <c r="F9" s="16">
        <f t="shared" si="0"/>
        <v>7.0000000000000001E-3</v>
      </c>
      <c r="G9" s="16">
        <f t="shared" si="1"/>
        <v>7.0000000000000001E-3</v>
      </c>
      <c r="H9" s="16">
        <f t="shared" si="2"/>
        <v>7.0000000000000001E-3</v>
      </c>
    </row>
    <row r="10" spans="1:14" x14ac:dyDescent="0.2">
      <c r="A10" s="19">
        <v>43112</v>
      </c>
      <c r="B10" s="5" t="s">
        <v>20</v>
      </c>
      <c r="C10" s="5" t="s">
        <v>24</v>
      </c>
      <c r="D10" s="5" t="s">
        <v>8</v>
      </c>
      <c r="E10" s="8">
        <v>41381</v>
      </c>
      <c r="F10" s="16">
        <f t="shared" si="0"/>
        <v>0.01</v>
      </c>
      <c r="G10" s="16">
        <f t="shared" si="1"/>
        <v>0.01</v>
      </c>
      <c r="H10" s="16">
        <f t="shared" si="2"/>
        <v>0.01</v>
      </c>
    </row>
    <row r="11" spans="1:14" x14ac:dyDescent="0.2">
      <c r="A11" s="19">
        <v>43112</v>
      </c>
      <c r="B11" s="5" t="s">
        <v>6</v>
      </c>
      <c r="C11" s="5" t="s">
        <v>25</v>
      </c>
      <c r="D11" s="5" t="s">
        <v>11</v>
      </c>
      <c r="E11" s="8">
        <v>29964</v>
      </c>
      <c r="F11" s="16">
        <f t="shared" si="0"/>
        <v>5.0000000000000001E-3</v>
      </c>
      <c r="G11" s="16">
        <f t="shared" si="1"/>
        <v>5.0000000000000001E-3</v>
      </c>
      <c r="H11" s="16">
        <f t="shared" si="2"/>
        <v>5.0000000000000001E-3</v>
      </c>
      <c r="K11" s="9"/>
      <c r="L11" s="9"/>
    </row>
    <row r="12" spans="1:14" x14ac:dyDescent="0.2">
      <c r="A12" s="19">
        <v>43115</v>
      </c>
      <c r="B12" s="5" t="s">
        <v>6</v>
      </c>
      <c r="C12" s="5" t="s">
        <v>26</v>
      </c>
      <c r="D12" s="5" t="s">
        <v>14</v>
      </c>
      <c r="E12" s="8">
        <v>16520</v>
      </c>
      <c r="F12" s="16">
        <f t="shared" si="0"/>
        <v>3.0000000000000001E-3</v>
      </c>
      <c r="G12" s="16">
        <f t="shared" si="1"/>
        <v>3.0000000000000001E-3</v>
      </c>
      <c r="H12" s="16">
        <f t="shared" si="2"/>
        <v>3.0000000000000001E-3</v>
      </c>
    </row>
    <row r="13" spans="1:14" x14ac:dyDescent="0.2">
      <c r="A13" s="19">
        <v>43116</v>
      </c>
      <c r="B13" s="5" t="s">
        <v>15</v>
      </c>
      <c r="C13" s="5" t="s">
        <v>27</v>
      </c>
      <c r="D13" s="5" t="s">
        <v>11</v>
      </c>
      <c r="E13" s="8">
        <v>26607</v>
      </c>
      <c r="F13" s="16">
        <f t="shared" si="0"/>
        <v>5.0000000000000001E-3</v>
      </c>
      <c r="G13" s="16">
        <f t="shared" si="1"/>
        <v>5.0000000000000001E-3</v>
      </c>
      <c r="H13" s="16">
        <f t="shared" si="2"/>
        <v>5.0000000000000001E-3</v>
      </c>
    </row>
    <row r="14" spans="1:14" x14ac:dyDescent="0.2">
      <c r="A14" s="19">
        <v>43117</v>
      </c>
      <c r="B14" s="5" t="s">
        <v>6</v>
      </c>
      <c r="C14" s="5" t="s">
        <v>61</v>
      </c>
      <c r="D14" s="5" t="s">
        <v>8</v>
      </c>
      <c r="E14" s="8">
        <v>26959</v>
      </c>
      <c r="F14" s="16">
        <f t="shared" si="0"/>
        <v>5.0000000000000001E-3</v>
      </c>
      <c r="G14" s="16">
        <f t="shared" si="1"/>
        <v>5.0000000000000001E-3</v>
      </c>
      <c r="H14" s="16">
        <f t="shared" si="2"/>
        <v>5.0000000000000001E-3</v>
      </c>
    </row>
    <row r="15" spans="1:14" x14ac:dyDescent="0.2">
      <c r="A15" s="19">
        <v>43118</v>
      </c>
      <c r="B15" s="5" t="s">
        <v>6</v>
      </c>
      <c r="C15" s="5" t="s">
        <v>28</v>
      </c>
      <c r="D15" s="5" t="s">
        <v>14</v>
      </c>
      <c r="E15" s="8">
        <v>18346</v>
      </c>
      <c r="F15" s="16">
        <f t="shared" si="0"/>
        <v>3.0000000000000001E-3</v>
      </c>
      <c r="G15" s="16">
        <f t="shared" si="1"/>
        <v>3.0000000000000001E-3</v>
      </c>
      <c r="H15" s="16">
        <f t="shared" si="2"/>
        <v>3.0000000000000001E-3</v>
      </c>
      <c r="J15" s="10"/>
      <c r="K15" s="10"/>
      <c r="L15" s="10"/>
      <c r="M15" s="10"/>
      <c r="N15" s="10"/>
    </row>
    <row r="16" spans="1:14" x14ac:dyDescent="0.2">
      <c r="A16" s="19">
        <v>43118</v>
      </c>
      <c r="B16" s="5" t="s">
        <v>6</v>
      </c>
      <c r="C16" s="5" t="s">
        <v>29</v>
      </c>
      <c r="D16" s="5" t="s">
        <v>14</v>
      </c>
      <c r="E16" s="8">
        <v>16095</v>
      </c>
      <c r="F16" s="16">
        <f t="shared" si="0"/>
        <v>3.0000000000000001E-3</v>
      </c>
      <c r="G16" s="16">
        <f t="shared" si="1"/>
        <v>3.0000000000000001E-3</v>
      </c>
      <c r="H16" s="16">
        <f t="shared" si="2"/>
        <v>3.0000000000000001E-3</v>
      </c>
    </row>
    <row r="17" spans="1:8" x14ac:dyDescent="0.2">
      <c r="A17" s="19">
        <v>43119</v>
      </c>
      <c r="B17" s="5" t="s">
        <v>6</v>
      </c>
      <c r="C17" s="5" t="s">
        <v>30</v>
      </c>
      <c r="D17" s="5" t="s">
        <v>8</v>
      </c>
      <c r="E17" s="8">
        <v>46812</v>
      </c>
      <c r="F17" s="16">
        <f t="shared" si="0"/>
        <v>0.01</v>
      </c>
      <c r="G17" s="16">
        <f t="shared" si="1"/>
        <v>0.01</v>
      </c>
      <c r="H17" s="16">
        <f t="shared" si="2"/>
        <v>0.01</v>
      </c>
    </row>
    <row r="18" spans="1:8" x14ac:dyDescent="0.2">
      <c r="A18" s="19">
        <v>43119</v>
      </c>
      <c r="B18" s="5" t="s">
        <v>6</v>
      </c>
      <c r="C18" s="5" t="s">
        <v>31</v>
      </c>
      <c r="D18" s="5" t="s">
        <v>8</v>
      </c>
      <c r="E18" s="8">
        <v>47168</v>
      </c>
      <c r="F18" s="16">
        <f t="shared" si="0"/>
        <v>0.01</v>
      </c>
      <c r="G18" s="16">
        <f t="shared" si="1"/>
        <v>0.01</v>
      </c>
      <c r="H18" s="16">
        <f t="shared" si="2"/>
        <v>0.01</v>
      </c>
    </row>
    <row r="19" spans="1:8" x14ac:dyDescent="0.2">
      <c r="A19" s="19">
        <v>43122</v>
      </c>
      <c r="B19" s="5" t="s">
        <v>6</v>
      </c>
      <c r="C19" s="5" t="s">
        <v>32</v>
      </c>
      <c r="D19" s="5" t="s">
        <v>8</v>
      </c>
      <c r="E19" s="8">
        <v>39543</v>
      </c>
      <c r="F19" s="16">
        <f t="shared" si="0"/>
        <v>7.0000000000000001E-3</v>
      </c>
      <c r="G19" s="16">
        <f t="shared" si="1"/>
        <v>7.0000000000000001E-3</v>
      </c>
      <c r="H19" s="16">
        <f t="shared" si="2"/>
        <v>7.0000000000000001E-3</v>
      </c>
    </row>
    <row r="20" spans="1:8" x14ac:dyDescent="0.2">
      <c r="A20" s="19">
        <v>43123</v>
      </c>
      <c r="B20" s="5" t="s">
        <v>6</v>
      </c>
      <c r="C20" s="5" t="s">
        <v>33</v>
      </c>
      <c r="D20" s="5" t="s">
        <v>14</v>
      </c>
      <c r="E20" s="8">
        <v>33146</v>
      </c>
      <c r="F20" s="16">
        <f t="shared" si="0"/>
        <v>7.0000000000000001E-3</v>
      </c>
      <c r="G20" s="16">
        <f t="shared" si="1"/>
        <v>7.0000000000000001E-3</v>
      </c>
      <c r="H20" s="16">
        <f t="shared" si="2"/>
        <v>7.0000000000000001E-3</v>
      </c>
    </row>
    <row r="21" spans="1:8" x14ac:dyDescent="0.2">
      <c r="A21" s="19">
        <v>43124</v>
      </c>
      <c r="B21" s="5" t="s">
        <v>12</v>
      </c>
      <c r="C21" s="5" t="s">
        <v>34</v>
      </c>
      <c r="D21" s="5" t="s">
        <v>17</v>
      </c>
      <c r="E21" s="8">
        <v>38987</v>
      </c>
      <c r="F21" s="16">
        <f t="shared" si="0"/>
        <v>7.0000000000000001E-3</v>
      </c>
      <c r="G21" s="16">
        <f t="shared" si="1"/>
        <v>7.0000000000000001E-3</v>
      </c>
      <c r="H21" s="16">
        <f t="shared" si="2"/>
        <v>7.0000000000000001E-3</v>
      </c>
    </row>
    <row r="22" spans="1:8" x14ac:dyDescent="0.2">
      <c r="A22" s="19">
        <v>43125</v>
      </c>
      <c r="B22" s="5" t="s">
        <v>6</v>
      </c>
      <c r="C22" s="5" t="s">
        <v>35</v>
      </c>
      <c r="D22" s="5" t="s">
        <v>11</v>
      </c>
      <c r="E22" s="8">
        <v>43709</v>
      </c>
      <c r="F22" s="16">
        <f t="shared" si="0"/>
        <v>0.01</v>
      </c>
      <c r="G22" s="16">
        <f t="shared" si="1"/>
        <v>0.01</v>
      </c>
      <c r="H22" s="16">
        <f t="shared" si="2"/>
        <v>0.01</v>
      </c>
    </row>
    <row r="23" spans="1:8" x14ac:dyDescent="0.2">
      <c r="A23" s="19">
        <v>43125</v>
      </c>
      <c r="B23" s="5" t="s">
        <v>9</v>
      </c>
      <c r="C23" s="5" t="s">
        <v>36</v>
      </c>
      <c r="D23" s="5" t="s">
        <v>8</v>
      </c>
      <c r="E23" s="8">
        <v>38982</v>
      </c>
      <c r="F23" s="16">
        <f t="shared" si="0"/>
        <v>7.0000000000000001E-3</v>
      </c>
      <c r="G23" s="16">
        <f t="shared" si="1"/>
        <v>7.0000000000000001E-3</v>
      </c>
      <c r="H23" s="16">
        <f t="shared" si="2"/>
        <v>7.0000000000000001E-3</v>
      </c>
    </row>
    <row r="24" spans="1:8" x14ac:dyDescent="0.2">
      <c r="A24" s="19">
        <v>43126</v>
      </c>
      <c r="B24" s="5" t="s">
        <v>6</v>
      </c>
      <c r="C24" s="5" t="s">
        <v>37</v>
      </c>
      <c r="D24" s="5" t="s">
        <v>11</v>
      </c>
      <c r="E24" s="8">
        <v>28456</v>
      </c>
      <c r="F24" s="16">
        <f t="shared" si="0"/>
        <v>5.0000000000000001E-3</v>
      </c>
      <c r="G24" s="16">
        <f t="shared" si="1"/>
        <v>5.0000000000000001E-3</v>
      </c>
      <c r="H24" s="16">
        <f t="shared" si="2"/>
        <v>5.0000000000000001E-3</v>
      </c>
    </row>
    <row r="25" spans="1:8" x14ac:dyDescent="0.2">
      <c r="A25" s="19">
        <v>43126</v>
      </c>
      <c r="B25" s="5" t="s">
        <v>6</v>
      </c>
      <c r="C25" s="5" t="s">
        <v>38</v>
      </c>
      <c r="D25" s="5" t="s">
        <v>8</v>
      </c>
      <c r="E25" s="8">
        <v>18941</v>
      </c>
      <c r="F25" s="16">
        <f t="shared" si="0"/>
        <v>3.0000000000000001E-3</v>
      </c>
      <c r="G25" s="16">
        <f t="shared" si="1"/>
        <v>3.0000000000000001E-3</v>
      </c>
      <c r="H25" s="16">
        <f t="shared" si="2"/>
        <v>3.0000000000000001E-3</v>
      </c>
    </row>
    <row r="26" spans="1:8" x14ac:dyDescent="0.2">
      <c r="A26" s="19">
        <v>43129</v>
      </c>
      <c r="B26" s="5" t="s">
        <v>20</v>
      </c>
      <c r="C26" s="5" t="s">
        <v>39</v>
      </c>
      <c r="D26" s="5" t="s">
        <v>11</v>
      </c>
      <c r="E26" s="8">
        <v>16258</v>
      </c>
      <c r="F26" s="16">
        <f t="shared" si="0"/>
        <v>3.0000000000000001E-3</v>
      </c>
      <c r="G26" s="16">
        <f t="shared" si="1"/>
        <v>3.0000000000000001E-3</v>
      </c>
      <c r="H26" s="16">
        <f t="shared" si="2"/>
        <v>3.0000000000000001E-3</v>
      </c>
    </row>
    <row r="27" spans="1:8" x14ac:dyDescent="0.2">
      <c r="A27" s="19">
        <v>43130</v>
      </c>
      <c r="B27" s="5" t="s">
        <v>20</v>
      </c>
      <c r="C27" s="5" t="s">
        <v>40</v>
      </c>
      <c r="D27" s="5" t="s">
        <v>19</v>
      </c>
      <c r="E27" s="8">
        <v>16817</v>
      </c>
      <c r="F27" s="16">
        <f t="shared" si="0"/>
        <v>3.0000000000000001E-3</v>
      </c>
      <c r="G27" s="16">
        <f t="shared" si="1"/>
        <v>3.0000000000000001E-3</v>
      </c>
      <c r="H27" s="16">
        <f t="shared" si="2"/>
        <v>3.0000000000000001E-3</v>
      </c>
    </row>
    <row r="28" spans="1:8" x14ac:dyDescent="0.2">
      <c r="A28" s="19">
        <v>43131</v>
      </c>
      <c r="B28" s="5" t="s">
        <v>20</v>
      </c>
      <c r="C28" s="5" t="s">
        <v>41</v>
      </c>
      <c r="D28" s="5" t="s">
        <v>17</v>
      </c>
      <c r="E28" s="8">
        <v>38239</v>
      </c>
      <c r="F28" s="16">
        <f t="shared" si="0"/>
        <v>7.0000000000000001E-3</v>
      </c>
      <c r="G28" s="16">
        <f t="shared" si="1"/>
        <v>7.0000000000000001E-3</v>
      </c>
      <c r="H28" s="16">
        <f t="shared" si="2"/>
        <v>7.0000000000000001E-3</v>
      </c>
    </row>
    <row r="29" spans="1:8" x14ac:dyDescent="0.2">
      <c r="A29" s="19">
        <v>43132</v>
      </c>
      <c r="B29" s="5" t="s">
        <v>6</v>
      </c>
      <c r="C29" s="5" t="s">
        <v>42</v>
      </c>
      <c r="D29" s="5" t="s">
        <v>14</v>
      </c>
      <c r="E29" s="8">
        <v>13964</v>
      </c>
      <c r="F29" s="16">
        <f t="shared" si="0"/>
        <v>2E-3</v>
      </c>
      <c r="G29" s="16">
        <f t="shared" si="1"/>
        <v>2E-3</v>
      </c>
      <c r="H29" s="16">
        <f t="shared" si="2"/>
        <v>2E-3</v>
      </c>
    </row>
    <row r="30" spans="1:8" x14ac:dyDescent="0.2">
      <c r="A30" s="19">
        <v>43132</v>
      </c>
      <c r="B30" s="5" t="s">
        <v>20</v>
      </c>
      <c r="C30" s="5" t="s">
        <v>43</v>
      </c>
      <c r="D30" s="5" t="s">
        <v>8</v>
      </c>
      <c r="E30" s="8">
        <v>15595</v>
      </c>
      <c r="F30" s="16">
        <f t="shared" si="0"/>
        <v>3.0000000000000001E-3</v>
      </c>
      <c r="G30" s="16">
        <f t="shared" si="1"/>
        <v>3.0000000000000001E-3</v>
      </c>
      <c r="H30" s="16">
        <f t="shared" si="2"/>
        <v>3.0000000000000001E-3</v>
      </c>
    </row>
    <row r="31" spans="1:8" x14ac:dyDescent="0.2">
      <c r="A31" s="19">
        <v>43133</v>
      </c>
      <c r="B31" s="5" t="s">
        <v>12</v>
      </c>
      <c r="C31" s="5" t="s">
        <v>7</v>
      </c>
      <c r="D31" s="5" t="s">
        <v>11</v>
      </c>
      <c r="E31" s="8">
        <v>13871</v>
      </c>
      <c r="F31" s="16">
        <f t="shared" si="0"/>
        <v>2E-3</v>
      </c>
      <c r="G31" s="16">
        <f t="shared" si="1"/>
        <v>2E-3</v>
      </c>
      <c r="H31" s="16">
        <f t="shared" si="2"/>
        <v>2E-3</v>
      </c>
    </row>
    <row r="32" spans="1:8" x14ac:dyDescent="0.2">
      <c r="A32" s="19">
        <v>43133</v>
      </c>
      <c r="B32" s="5" t="s">
        <v>6</v>
      </c>
      <c r="C32" s="5" t="s">
        <v>10</v>
      </c>
      <c r="D32" s="5" t="s">
        <v>14</v>
      </c>
      <c r="E32" s="8">
        <v>28728</v>
      </c>
      <c r="F32" s="16">
        <f t="shared" si="0"/>
        <v>5.0000000000000001E-3</v>
      </c>
      <c r="G32" s="16">
        <f t="shared" si="1"/>
        <v>5.0000000000000001E-3</v>
      </c>
      <c r="H32" s="16">
        <f t="shared" si="2"/>
        <v>5.0000000000000001E-3</v>
      </c>
    </row>
    <row r="33" spans="1:8" x14ac:dyDescent="0.2">
      <c r="A33" s="19">
        <v>43136</v>
      </c>
      <c r="B33" s="5" t="s">
        <v>9</v>
      </c>
      <c r="C33" s="5" t="s">
        <v>13</v>
      </c>
      <c r="D33" s="5" t="s">
        <v>8</v>
      </c>
      <c r="E33" s="8">
        <v>20096</v>
      </c>
      <c r="F33" s="16">
        <f t="shared" si="0"/>
        <v>5.0000000000000001E-3</v>
      </c>
      <c r="G33" s="16">
        <f t="shared" si="1"/>
        <v>5.0000000000000001E-3</v>
      </c>
      <c r="H33" s="16">
        <f t="shared" si="2"/>
        <v>5.0000000000000001E-3</v>
      </c>
    </row>
    <row r="34" spans="1:8" x14ac:dyDescent="0.2">
      <c r="A34" s="19">
        <v>43137</v>
      </c>
      <c r="B34" s="5" t="s">
        <v>6</v>
      </c>
      <c r="C34" s="5" t="s">
        <v>16</v>
      </c>
      <c r="D34" s="5" t="s">
        <v>11</v>
      </c>
      <c r="E34" s="8">
        <v>24479</v>
      </c>
      <c r="F34" s="16">
        <f t="shared" ref="F34:F65" si="3">IF(E34&gt;$K$7,$N$7,IF(E34&gt;$K$6,$N$6,IF(E34&gt;$K$5,$N$5,IF(E34&gt;$K$4,$N$4,IF(E34&gt;$K$3,$N$3,$N$2)))))</f>
        <v>5.0000000000000001E-3</v>
      </c>
      <c r="G34" s="16">
        <f t="shared" ref="G34:G65" si="4">IF(E34&gt;Grenze5,Zuwachs5,IF(E34&gt;Grenze4,Zuwachs4,IF(E34&gt;Grenze3,Zuwachs3,IF(E34&gt;Grenze2,Zuwachs2,IF(E34&gt;Grenze1,Zuwachs1,Zuwachs0)))))</f>
        <v>5.0000000000000001E-3</v>
      </c>
      <c r="H34" s="16">
        <f t="shared" si="2"/>
        <v>5.0000000000000001E-3</v>
      </c>
    </row>
    <row r="35" spans="1:8" x14ac:dyDescent="0.2">
      <c r="A35" s="19">
        <v>43138</v>
      </c>
      <c r="B35" s="5" t="s">
        <v>6</v>
      </c>
      <c r="C35" s="5" t="s">
        <v>44</v>
      </c>
      <c r="D35" s="5" t="s">
        <v>19</v>
      </c>
      <c r="E35" s="8">
        <v>11013</v>
      </c>
      <c r="F35" s="16">
        <f t="shared" si="3"/>
        <v>2E-3</v>
      </c>
      <c r="G35" s="16">
        <f t="shared" si="4"/>
        <v>2E-3</v>
      </c>
      <c r="H35" s="16">
        <f t="shared" si="2"/>
        <v>2E-3</v>
      </c>
    </row>
    <row r="36" spans="1:8" x14ac:dyDescent="0.2">
      <c r="A36" s="19">
        <v>43139</v>
      </c>
      <c r="B36" s="5" t="s">
        <v>20</v>
      </c>
      <c r="C36" s="5" t="s">
        <v>18</v>
      </c>
      <c r="D36" s="5" t="s">
        <v>8</v>
      </c>
      <c r="E36" s="8">
        <v>33596</v>
      </c>
      <c r="F36" s="16">
        <f t="shared" si="3"/>
        <v>7.0000000000000001E-3</v>
      </c>
      <c r="G36" s="16">
        <f t="shared" si="4"/>
        <v>7.0000000000000001E-3</v>
      </c>
      <c r="H36" s="16">
        <f t="shared" si="2"/>
        <v>7.0000000000000001E-3</v>
      </c>
    </row>
    <row r="37" spans="1:8" x14ac:dyDescent="0.2">
      <c r="A37" s="19">
        <v>43139</v>
      </c>
      <c r="B37" s="5" t="s">
        <v>20</v>
      </c>
      <c r="C37" s="5" t="s">
        <v>21</v>
      </c>
      <c r="D37" s="5" t="s">
        <v>11</v>
      </c>
      <c r="E37" s="8">
        <v>25479</v>
      </c>
      <c r="F37" s="16">
        <f t="shared" si="3"/>
        <v>5.0000000000000001E-3</v>
      </c>
      <c r="G37" s="16">
        <f t="shared" si="4"/>
        <v>5.0000000000000001E-3</v>
      </c>
      <c r="H37" s="16">
        <f t="shared" si="2"/>
        <v>5.0000000000000001E-3</v>
      </c>
    </row>
    <row r="38" spans="1:8" x14ac:dyDescent="0.2">
      <c r="A38" s="19">
        <v>43140</v>
      </c>
      <c r="B38" s="5" t="s">
        <v>20</v>
      </c>
      <c r="C38" s="5" t="s">
        <v>22</v>
      </c>
      <c r="D38" s="5" t="s">
        <v>14</v>
      </c>
      <c r="E38" s="8">
        <v>46976</v>
      </c>
      <c r="F38" s="16">
        <f t="shared" si="3"/>
        <v>0.01</v>
      </c>
      <c r="G38" s="16">
        <f t="shared" si="4"/>
        <v>0.01</v>
      </c>
      <c r="H38" s="16">
        <f t="shared" si="2"/>
        <v>0.01</v>
      </c>
    </row>
    <row r="39" spans="1:8" x14ac:dyDescent="0.2">
      <c r="A39" s="19">
        <v>43140</v>
      </c>
      <c r="B39" s="5" t="s">
        <v>6</v>
      </c>
      <c r="C39" s="5" t="s">
        <v>23</v>
      </c>
      <c r="D39" s="5" t="s">
        <v>8</v>
      </c>
      <c r="E39" s="8">
        <v>20138</v>
      </c>
      <c r="F39" s="16">
        <f t="shared" si="3"/>
        <v>5.0000000000000001E-3</v>
      </c>
      <c r="G39" s="16">
        <f t="shared" si="4"/>
        <v>5.0000000000000001E-3</v>
      </c>
      <c r="H39" s="16">
        <f t="shared" si="2"/>
        <v>5.0000000000000001E-3</v>
      </c>
    </row>
    <row r="40" spans="1:8" x14ac:dyDescent="0.2">
      <c r="A40" s="19">
        <v>43143</v>
      </c>
      <c r="B40" s="5" t="s">
        <v>20</v>
      </c>
      <c r="C40" s="5" t="s">
        <v>24</v>
      </c>
      <c r="D40" s="5" t="s">
        <v>17</v>
      </c>
      <c r="E40" s="8">
        <v>32942</v>
      </c>
      <c r="F40" s="16">
        <f t="shared" si="3"/>
        <v>7.0000000000000001E-3</v>
      </c>
      <c r="G40" s="16">
        <f t="shared" si="4"/>
        <v>7.0000000000000001E-3</v>
      </c>
      <c r="H40" s="16">
        <f t="shared" si="2"/>
        <v>7.0000000000000001E-3</v>
      </c>
    </row>
    <row r="41" spans="1:8" x14ac:dyDescent="0.2">
      <c r="A41" s="19">
        <v>43144</v>
      </c>
      <c r="B41" s="5" t="s">
        <v>12</v>
      </c>
      <c r="C41" s="5" t="s">
        <v>25</v>
      </c>
      <c r="D41" s="5" t="s">
        <v>14</v>
      </c>
      <c r="E41" s="8">
        <v>20320</v>
      </c>
      <c r="F41" s="16">
        <f t="shared" si="3"/>
        <v>5.0000000000000001E-3</v>
      </c>
      <c r="G41" s="16">
        <f t="shared" si="4"/>
        <v>5.0000000000000001E-3</v>
      </c>
      <c r="H41" s="16">
        <f t="shared" si="2"/>
        <v>5.0000000000000001E-3</v>
      </c>
    </row>
    <row r="42" spans="1:8" x14ac:dyDescent="0.2">
      <c r="A42" s="19">
        <v>43145</v>
      </c>
      <c r="B42" s="5" t="s">
        <v>6</v>
      </c>
      <c r="C42" s="5" t="s">
        <v>26</v>
      </c>
      <c r="D42" s="5" t="s">
        <v>11</v>
      </c>
      <c r="E42" s="8">
        <v>13471</v>
      </c>
      <c r="F42" s="16">
        <f t="shared" si="3"/>
        <v>2E-3</v>
      </c>
      <c r="G42" s="16">
        <f t="shared" si="4"/>
        <v>2E-3</v>
      </c>
      <c r="H42" s="16">
        <f t="shared" si="2"/>
        <v>2E-3</v>
      </c>
    </row>
    <row r="43" spans="1:8" x14ac:dyDescent="0.2">
      <c r="A43" s="19">
        <v>43146</v>
      </c>
      <c r="B43" s="5" t="s">
        <v>9</v>
      </c>
      <c r="C43" s="5" t="s">
        <v>27</v>
      </c>
      <c r="D43" s="5" t="s">
        <v>8</v>
      </c>
      <c r="E43" s="8">
        <v>23187</v>
      </c>
      <c r="F43" s="16">
        <f t="shared" si="3"/>
        <v>5.0000000000000001E-3</v>
      </c>
      <c r="G43" s="16">
        <f t="shared" si="4"/>
        <v>5.0000000000000001E-3</v>
      </c>
      <c r="H43" s="16">
        <f t="shared" si="2"/>
        <v>5.0000000000000001E-3</v>
      </c>
    </row>
    <row r="44" spans="1:8" x14ac:dyDescent="0.2">
      <c r="A44" s="19">
        <v>43146</v>
      </c>
      <c r="B44" s="5" t="s">
        <v>6</v>
      </c>
      <c r="C44" s="5" t="s">
        <v>61</v>
      </c>
      <c r="D44" s="5" t="s">
        <v>11</v>
      </c>
      <c r="E44" s="8">
        <v>19430</v>
      </c>
      <c r="F44" s="16">
        <f t="shared" si="3"/>
        <v>3.0000000000000001E-3</v>
      </c>
      <c r="G44" s="16">
        <f t="shared" si="4"/>
        <v>3.0000000000000001E-3</v>
      </c>
      <c r="H44" s="16">
        <f t="shared" si="2"/>
        <v>3.0000000000000001E-3</v>
      </c>
    </row>
    <row r="45" spans="1:8" x14ac:dyDescent="0.2">
      <c r="A45" s="19">
        <v>43147</v>
      </c>
      <c r="B45" s="5" t="s">
        <v>6</v>
      </c>
      <c r="C45" s="5" t="s">
        <v>28</v>
      </c>
      <c r="D45" s="5" t="s">
        <v>14</v>
      </c>
      <c r="E45" s="8">
        <v>35568</v>
      </c>
      <c r="F45" s="16">
        <f t="shared" si="3"/>
        <v>7.0000000000000001E-3</v>
      </c>
      <c r="G45" s="16">
        <f t="shared" si="4"/>
        <v>7.0000000000000001E-3</v>
      </c>
      <c r="H45" s="16">
        <f t="shared" si="2"/>
        <v>7.0000000000000001E-3</v>
      </c>
    </row>
    <row r="46" spans="1:8" x14ac:dyDescent="0.2">
      <c r="A46" s="19">
        <v>43147</v>
      </c>
      <c r="B46" s="5" t="s">
        <v>20</v>
      </c>
      <c r="C46" s="5" t="s">
        <v>29</v>
      </c>
      <c r="D46" s="5" t="s">
        <v>8</v>
      </c>
      <c r="E46" s="8">
        <v>35527</v>
      </c>
      <c r="F46" s="16">
        <f t="shared" si="3"/>
        <v>7.0000000000000001E-3</v>
      </c>
      <c r="G46" s="16">
        <f t="shared" si="4"/>
        <v>7.0000000000000001E-3</v>
      </c>
      <c r="H46" s="16">
        <f t="shared" si="2"/>
        <v>7.0000000000000001E-3</v>
      </c>
    </row>
    <row r="47" spans="1:8" x14ac:dyDescent="0.2">
      <c r="A47" s="19">
        <v>43150</v>
      </c>
      <c r="B47" s="5" t="s">
        <v>20</v>
      </c>
      <c r="C47" s="5" t="s">
        <v>30</v>
      </c>
      <c r="D47" s="5" t="s">
        <v>8</v>
      </c>
      <c r="E47" s="8">
        <v>50204</v>
      </c>
      <c r="F47" s="16">
        <f t="shared" si="3"/>
        <v>0.02</v>
      </c>
      <c r="G47" s="16">
        <f t="shared" si="4"/>
        <v>0.02</v>
      </c>
      <c r="H47" s="16">
        <f t="shared" si="2"/>
        <v>0.02</v>
      </c>
    </row>
    <row r="48" spans="1:8" x14ac:dyDescent="0.2">
      <c r="A48" s="19">
        <v>43151</v>
      </c>
      <c r="B48" s="5" t="s">
        <v>20</v>
      </c>
      <c r="C48" s="5" t="s">
        <v>31</v>
      </c>
      <c r="D48" s="5" t="s">
        <v>8</v>
      </c>
      <c r="E48" s="8">
        <v>11147</v>
      </c>
      <c r="F48" s="16">
        <f t="shared" si="3"/>
        <v>2E-3</v>
      </c>
      <c r="G48" s="16">
        <f t="shared" si="4"/>
        <v>2E-3</v>
      </c>
      <c r="H48" s="16">
        <f t="shared" si="2"/>
        <v>2E-3</v>
      </c>
    </row>
    <row r="49" spans="1:8" x14ac:dyDescent="0.2">
      <c r="A49" s="19">
        <v>43152</v>
      </c>
      <c r="B49" s="5" t="s">
        <v>6</v>
      </c>
      <c r="C49" s="5" t="s">
        <v>32</v>
      </c>
      <c r="D49" s="5" t="s">
        <v>14</v>
      </c>
      <c r="E49" s="8">
        <v>26298</v>
      </c>
      <c r="F49" s="16">
        <f t="shared" si="3"/>
        <v>5.0000000000000001E-3</v>
      </c>
      <c r="G49" s="16">
        <f t="shared" si="4"/>
        <v>5.0000000000000001E-3</v>
      </c>
      <c r="H49" s="16">
        <f t="shared" si="2"/>
        <v>5.0000000000000001E-3</v>
      </c>
    </row>
    <row r="50" spans="1:8" x14ac:dyDescent="0.2">
      <c r="A50" s="19">
        <v>43153</v>
      </c>
      <c r="B50" s="5" t="s">
        <v>20</v>
      </c>
      <c r="C50" s="5" t="s">
        <v>33</v>
      </c>
      <c r="D50" s="5" t="s">
        <v>17</v>
      </c>
      <c r="E50" s="8">
        <v>16983</v>
      </c>
      <c r="F50" s="16">
        <f t="shared" si="3"/>
        <v>3.0000000000000001E-3</v>
      </c>
      <c r="G50" s="16">
        <f t="shared" si="4"/>
        <v>3.0000000000000001E-3</v>
      </c>
      <c r="H50" s="16">
        <f t="shared" si="2"/>
        <v>3.0000000000000001E-3</v>
      </c>
    </row>
    <row r="51" spans="1:8" x14ac:dyDescent="0.2">
      <c r="A51" s="19">
        <v>43153</v>
      </c>
      <c r="B51" s="5" t="s">
        <v>12</v>
      </c>
      <c r="C51" s="5" t="s">
        <v>34</v>
      </c>
      <c r="D51" s="5" t="s">
        <v>11</v>
      </c>
      <c r="E51" s="8">
        <v>20775</v>
      </c>
      <c r="F51" s="16">
        <f t="shared" si="3"/>
        <v>5.0000000000000001E-3</v>
      </c>
      <c r="G51" s="16">
        <f t="shared" si="4"/>
        <v>5.0000000000000001E-3</v>
      </c>
      <c r="H51" s="16">
        <f t="shared" si="2"/>
        <v>5.0000000000000001E-3</v>
      </c>
    </row>
    <row r="52" spans="1:8" x14ac:dyDescent="0.2">
      <c r="A52" s="19">
        <v>43154</v>
      </c>
      <c r="B52" s="5" t="s">
        <v>6</v>
      </c>
      <c r="C52" s="5" t="s">
        <v>35</v>
      </c>
      <c r="D52" s="5" t="s">
        <v>8</v>
      </c>
      <c r="E52" s="8">
        <v>46742</v>
      </c>
      <c r="F52" s="16">
        <f t="shared" si="3"/>
        <v>0.01</v>
      </c>
      <c r="G52" s="16">
        <f t="shared" si="4"/>
        <v>0.01</v>
      </c>
      <c r="H52" s="16">
        <f t="shared" si="2"/>
        <v>0.01</v>
      </c>
    </row>
    <row r="53" spans="1:8" x14ac:dyDescent="0.2">
      <c r="A53" s="19">
        <v>43154</v>
      </c>
      <c r="B53" s="5" t="s">
        <v>9</v>
      </c>
      <c r="C53" s="5" t="s">
        <v>36</v>
      </c>
      <c r="D53" s="5" t="s">
        <v>11</v>
      </c>
      <c r="E53" s="8">
        <v>13515</v>
      </c>
      <c r="F53" s="16">
        <f t="shared" si="3"/>
        <v>2E-3</v>
      </c>
      <c r="G53" s="16">
        <f t="shared" si="4"/>
        <v>2E-3</v>
      </c>
      <c r="H53" s="16">
        <f t="shared" si="2"/>
        <v>2E-3</v>
      </c>
    </row>
    <row r="54" spans="1:8" x14ac:dyDescent="0.2">
      <c r="A54" s="19">
        <v>43157</v>
      </c>
      <c r="B54" s="5" t="s">
        <v>6</v>
      </c>
      <c r="C54" s="5" t="s">
        <v>37</v>
      </c>
      <c r="D54" s="5" t="s">
        <v>8</v>
      </c>
      <c r="E54" s="8">
        <v>25256</v>
      </c>
      <c r="F54" s="16">
        <f t="shared" si="3"/>
        <v>5.0000000000000001E-3</v>
      </c>
      <c r="G54" s="16">
        <f t="shared" si="4"/>
        <v>5.0000000000000001E-3</v>
      </c>
      <c r="H54" s="16">
        <f t="shared" si="2"/>
        <v>5.0000000000000001E-3</v>
      </c>
    </row>
    <row r="55" spans="1:8" x14ac:dyDescent="0.2">
      <c r="A55" s="19">
        <v>43158</v>
      </c>
      <c r="B55" s="5" t="s">
        <v>6</v>
      </c>
      <c r="C55" s="5" t="s">
        <v>45</v>
      </c>
      <c r="D55" s="5" t="s">
        <v>11</v>
      </c>
      <c r="E55" s="8">
        <v>22478</v>
      </c>
      <c r="F55" s="16">
        <f t="shared" si="3"/>
        <v>5.0000000000000001E-3</v>
      </c>
      <c r="G55" s="16">
        <f t="shared" si="4"/>
        <v>5.0000000000000001E-3</v>
      </c>
      <c r="H55" s="16">
        <f t="shared" si="2"/>
        <v>5.0000000000000001E-3</v>
      </c>
    </row>
    <row r="56" spans="1:8" x14ac:dyDescent="0.2">
      <c r="A56" s="19">
        <v>43159</v>
      </c>
      <c r="B56" s="5" t="s">
        <v>20</v>
      </c>
      <c r="C56" s="5" t="s">
        <v>39</v>
      </c>
      <c r="D56" s="5" t="s">
        <v>19</v>
      </c>
      <c r="E56" s="8">
        <v>20147</v>
      </c>
      <c r="F56" s="16">
        <f t="shared" si="3"/>
        <v>5.0000000000000001E-3</v>
      </c>
      <c r="G56" s="16">
        <f t="shared" si="4"/>
        <v>5.0000000000000001E-3</v>
      </c>
      <c r="H56" s="16">
        <f t="shared" si="2"/>
        <v>5.0000000000000001E-3</v>
      </c>
    </row>
    <row r="57" spans="1:8" x14ac:dyDescent="0.2">
      <c r="A57" s="19">
        <v>43160</v>
      </c>
      <c r="B57" s="5" t="s">
        <v>20</v>
      </c>
      <c r="C57" s="5" t="s">
        <v>40</v>
      </c>
      <c r="D57" s="5" t="s">
        <v>17</v>
      </c>
      <c r="E57" s="8">
        <v>25048</v>
      </c>
      <c r="F57" s="16">
        <f t="shared" si="3"/>
        <v>5.0000000000000001E-3</v>
      </c>
      <c r="G57" s="16">
        <f t="shared" si="4"/>
        <v>5.0000000000000001E-3</v>
      </c>
      <c r="H57" s="16">
        <f t="shared" si="2"/>
        <v>5.0000000000000001E-3</v>
      </c>
    </row>
    <row r="58" spans="1:8" x14ac:dyDescent="0.2">
      <c r="A58" s="19">
        <v>43160</v>
      </c>
      <c r="B58" s="5" t="s">
        <v>20</v>
      </c>
      <c r="C58" s="5" t="s">
        <v>41</v>
      </c>
      <c r="D58" s="5" t="s">
        <v>14</v>
      </c>
      <c r="E58" s="8">
        <v>20446</v>
      </c>
      <c r="F58" s="16">
        <f t="shared" si="3"/>
        <v>5.0000000000000001E-3</v>
      </c>
      <c r="G58" s="16">
        <f t="shared" si="4"/>
        <v>5.0000000000000001E-3</v>
      </c>
      <c r="H58" s="16">
        <f t="shared" si="2"/>
        <v>5.0000000000000001E-3</v>
      </c>
    </row>
    <row r="59" spans="1:8" x14ac:dyDescent="0.2">
      <c r="A59" s="19">
        <v>43161</v>
      </c>
      <c r="B59" s="5" t="s">
        <v>6</v>
      </c>
      <c r="C59" s="5" t="s">
        <v>42</v>
      </c>
      <c r="D59" s="5" t="s">
        <v>8</v>
      </c>
      <c r="E59" s="8">
        <v>42025</v>
      </c>
      <c r="F59" s="16">
        <f t="shared" si="3"/>
        <v>0.01</v>
      </c>
      <c r="G59" s="16">
        <f t="shared" si="4"/>
        <v>0.01</v>
      </c>
      <c r="H59" s="16">
        <f t="shared" si="2"/>
        <v>0.01</v>
      </c>
    </row>
    <row r="60" spans="1:8" x14ac:dyDescent="0.2">
      <c r="A60" s="19">
        <v>43161</v>
      </c>
      <c r="B60" s="5" t="s">
        <v>20</v>
      </c>
      <c r="C60" s="5" t="s">
        <v>43</v>
      </c>
      <c r="D60" s="5" t="s">
        <v>17</v>
      </c>
      <c r="E60" s="8">
        <v>36881</v>
      </c>
      <c r="F60" s="16">
        <f t="shared" si="3"/>
        <v>7.0000000000000001E-3</v>
      </c>
      <c r="G60" s="16">
        <f t="shared" si="4"/>
        <v>7.0000000000000001E-3</v>
      </c>
      <c r="H60" s="16">
        <f t="shared" si="2"/>
        <v>7.0000000000000001E-3</v>
      </c>
    </row>
    <row r="61" spans="1:8" x14ac:dyDescent="0.2">
      <c r="A61" s="19">
        <v>43164</v>
      </c>
      <c r="B61" s="5" t="s">
        <v>12</v>
      </c>
      <c r="C61" s="5" t="s">
        <v>7</v>
      </c>
      <c r="D61" s="5" t="s">
        <v>14</v>
      </c>
      <c r="E61" s="8">
        <v>37634</v>
      </c>
      <c r="F61" s="16">
        <f t="shared" si="3"/>
        <v>7.0000000000000001E-3</v>
      </c>
      <c r="G61" s="16">
        <f t="shared" si="4"/>
        <v>7.0000000000000001E-3</v>
      </c>
      <c r="H61" s="16">
        <f t="shared" si="2"/>
        <v>7.0000000000000001E-3</v>
      </c>
    </row>
    <row r="62" spans="1:8" x14ac:dyDescent="0.2">
      <c r="A62" s="19">
        <v>43165</v>
      </c>
      <c r="B62" s="5" t="s">
        <v>6</v>
      </c>
      <c r="C62" s="5" t="s">
        <v>10</v>
      </c>
      <c r="D62" s="5" t="s">
        <v>8</v>
      </c>
      <c r="E62" s="8">
        <v>47829</v>
      </c>
      <c r="F62" s="16">
        <f t="shared" si="3"/>
        <v>0.01</v>
      </c>
      <c r="G62" s="16">
        <f t="shared" si="4"/>
        <v>0.01</v>
      </c>
      <c r="H62" s="16">
        <f t="shared" si="2"/>
        <v>0.01</v>
      </c>
    </row>
    <row r="63" spans="1:8" x14ac:dyDescent="0.2">
      <c r="A63" s="19">
        <v>43166</v>
      </c>
      <c r="B63" s="5" t="s">
        <v>9</v>
      </c>
      <c r="C63" s="5" t="s">
        <v>13</v>
      </c>
      <c r="D63" s="5" t="s">
        <v>11</v>
      </c>
      <c r="E63" s="8">
        <v>10828</v>
      </c>
      <c r="F63" s="16">
        <f t="shared" si="3"/>
        <v>2E-3</v>
      </c>
      <c r="G63" s="16">
        <f t="shared" si="4"/>
        <v>2E-3</v>
      </c>
      <c r="H63" s="16">
        <f t="shared" si="2"/>
        <v>2E-3</v>
      </c>
    </row>
    <row r="64" spans="1:8" x14ac:dyDescent="0.2">
      <c r="A64" s="19">
        <v>43167</v>
      </c>
      <c r="B64" s="5" t="s">
        <v>6</v>
      </c>
      <c r="C64" s="5" t="s">
        <v>16</v>
      </c>
      <c r="D64" s="5" t="s">
        <v>19</v>
      </c>
      <c r="E64" s="8">
        <v>28069</v>
      </c>
      <c r="F64" s="16">
        <f t="shared" si="3"/>
        <v>5.0000000000000001E-3</v>
      </c>
      <c r="G64" s="16">
        <f t="shared" si="4"/>
        <v>5.0000000000000001E-3</v>
      </c>
      <c r="H64" s="16">
        <f t="shared" si="2"/>
        <v>5.0000000000000001E-3</v>
      </c>
    </row>
    <row r="65" spans="1:8" x14ac:dyDescent="0.2">
      <c r="A65" s="19">
        <v>43167</v>
      </c>
      <c r="B65" s="5" t="s">
        <v>6</v>
      </c>
      <c r="C65" s="5" t="s">
        <v>44</v>
      </c>
      <c r="D65" s="5" t="s">
        <v>8</v>
      </c>
      <c r="E65" s="8">
        <v>42664</v>
      </c>
      <c r="F65" s="16">
        <f t="shared" si="3"/>
        <v>0.01</v>
      </c>
      <c r="G65" s="16">
        <f t="shared" si="4"/>
        <v>0.01</v>
      </c>
      <c r="H65" s="16">
        <f t="shared" si="2"/>
        <v>0.01</v>
      </c>
    </row>
    <row r="66" spans="1:8" x14ac:dyDescent="0.2">
      <c r="A66" s="19">
        <v>43168</v>
      </c>
      <c r="B66" s="5" t="s">
        <v>20</v>
      </c>
      <c r="C66" s="5" t="s">
        <v>18</v>
      </c>
      <c r="D66" s="5" t="s">
        <v>11</v>
      </c>
      <c r="E66" s="8">
        <v>17129</v>
      </c>
      <c r="F66" s="16">
        <f t="shared" ref="F66:F97" si="5">IF(E66&gt;$K$7,$N$7,IF(E66&gt;$K$6,$N$6,IF(E66&gt;$K$5,$N$5,IF(E66&gt;$K$4,$N$4,IF(E66&gt;$K$3,$N$3,$N$2)))))</f>
        <v>3.0000000000000001E-3</v>
      </c>
      <c r="G66" s="16">
        <f t="shared" ref="G66:G97" si="6">IF(E66&gt;Grenze5,Zuwachs5,IF(E66&gt;Grenze4,Zuwachs4,IF(E66&gt;Grenze3,Zuwachs3,IF(E66&gt;Grenze2,Zuwachs2,IF(E66&gt;Grenze1,Zuwachs1,Zuwachs0)))))</f>
        <v>3.0000000000000001E-3</v>
      </c>
      <c r="H66" s="16">
        <f t="shared" si="2"/>
        <v>3.0000000000000001E-3</v>
      </c>
    </row>
    <row r="67" spans="1:8" x14ac:dyDescent="0.2">
      <c r="A67" s="19">
        <v>43168</v>
      </c>
      <c r="B67" s="5" t="s">
        <v>20</v>
      </c>
      <c r="C67" s="5" t="s">
        <v>21</v>
      </c>
      <c r="D67" s="5" t="s">
        <v>14</v>
      </c>
      <c r="E67" s="8">
        <v>29842</v>
      </c>
      <c r="F67" s="16">
        <f t="shared" si="5"/>
        <v>5.0000000000000001E-3</v>
      </c>
      <c r="G67" s="16">
        <f t="shared" si="6"/>
        <v>5.0000000000000001E-3</v>
      </c>
      <c r="H67" s="16">
        <f t="shared" ref="H67:H118" si="7">VLOOKUP(E67,$K$2:$N$7,4,TRUE)</f>
        <v>5.0000000000000001E-3</v>
      </c>
    </row>
    <row r="68" spans="1:8" x14ac:dyDescent="0.2">
      <c r="A68" s="19">
        <v>43171</v>
      </c>
      <c r="B68" s="5" t="s">
        <v>20</v>
      </c>
      <c r="C68" s="5" t="s">
        <v>22</v>
      </c>
      <c r="D68" s="5" t="s">
        <v>8</v>
      </c>
      <c r="E68" s="8">
        <v>36547</v>
      </c>
      <c r="F68" s="16">
        <f t="shared" si="5"/>
        <v>7.0000000000000001E-3</v>
      </c>
      <c r="G68" s="16">
        <f t="shared" si="6"/>
        <v>7.0000000000000001E-3</v>
      </c>
      <c r="H68" s="16">
        <f t="shared" si="7"/>
        <v>7.0000000000000001E-3</v>
      </c>
    </row>
    <row r="69" spans="1:8" x14ac:dyDescent="0.2">
      <c r="A69" s="19">
        <v>43172</v>
      </c>
      <c r="B69" s="5" t="s">
        <v>6</v>
      </c>
      <c r="C69" s="5" t="s">
        <v>23</v>
      </c>
      <c r="D69" s="5" t="s">
        <v>11</v>
      </c>
      <c r="E69" s="8">
        <v>13622</v>
      </c>
      <c r="F69" s="16">
        <f t="shared" si="5"/>
        <v>2E-3</v>
      </c>
      <c r="G69" s="16">
        <f t="shared" si="6"/>
        <v>2E-3</v>
      </c>
      <c r="H69" s="16">
        <f t="shared" si="7"/>
        <v>2E-3</v>
      </c>
    </row>
    <row r="70" spans="1:8" x14ac:dyDescent="0.2">
      <c r="A70" s="19">
        <v>43173</v>
      </c>
      <c r="B70" s="5" t="s">
        <v>20</v>
      </c>
      <c r="C70" s="5" t="s">
        <v>24</v>
      </c>
      <c r="D70" s="5" t="s">
        <v>14</v>
      </c>
      <c r="E70" s="8">
        <v>10925</v>
      </c>
      <c r="F70" s="16">
        <f t="shared" si="5"/>
        <v>2E-3</v>
      </c>
      <c r="G70" s="16">
        <f t="shared" si="6"/>
        <v>2E-3</v>
      </c>
      <c r="H70" s="16">
        <f t="shared" si="7"/>
        <v>2E-3</v>
      </c>
    </row>
    <row r="71" spans="1:8" x14ac:dyDescent="0.2">
      <c r="A71" s="19">
        <v>43174</v>
      </c>
      <c r="B71" s="5" t="s">
        <v>12</v>
      </c>
      <c r="C71" s="5" t="s">
        <v>25</v>
      </c>
      <c r="D71" s="5" t="s">
        <v>11</v>
      </c>
      <c r="E71" s="8">
        <v>14492</v>
      </c>
      <c r="F71" s="16">
        <f t="shared" si="5"/>
        <v>2E-3</v>
      </c>
      <c r="G71" s="16">
        <f t="shared" si="6"/>
        <v>2E-3</v>
      </c>
      <c r="H71" s="16">
        <f t="shared" si="7"/>
        <v>2E-3</v>
      </c>
    </row>
    <row r="72" spans="1:8" x14ac:dyDescent="0.2">
      <c r="A72" s="19">
        <v>43174</v>
      </c>
      <c r="B72" s="5" t="s">
        <v>6</v>
      </c>
      <c r="C72" s="5" t="s">
        <v>26</v>
      </c>
      <c r="D72" s="5" t="s">
        <v>8</v>
      </c>
      <c r="E72" s="8">
        <v>22819</v>
      </c>
      <c r="F72" s="16">
        <f t="shared" si="5"/>
        <v>5.0000000000000001E-3</v>
      </c>
      <c r="G72" s="16">
        <f t="shared" si="6"/>
        <v>5.0000000000000001E-3</v>
      </c>
      <c r="H72" s="16">
        <f t="shared" si="7"/>
        <v>5.0000000000000001E-3</v>
      </c>
    </row>
    <row r="73" spans="1:8" x14ac:dyDescent="0.2">
      <c r="A73" s="19">
        <v>43175</v>
      </c>
      <c r="B73" s="5" t="s">
        <v>9</v>
      </c>
      <c r="C73" s="5" t="s">
        <v>27</v>
      </c>
      <c r="D73" s="5" t="s">
        <v>17</v>
      </c>
      <c r="E73" s="8">
        <v>45948</v>
      </c>
      <c r="F73" s="16">
        <f t="shared" si="5"/>
        <v>0.01</v>
      </c>
      <c r="G73" s="16">
        <f t="shared" si="6"/>
        <v>0.01</v>
      </c>
      <c r="H73" s="16">
        <f t="shared" si="7"/>
        <v>0.01</v>
      </c>
    </row>
    <row r="74" spans="1:8" x14ac:dyDescent="0.2">
      <c r="A74" s="19">
        <v>43175</v>
      </c>
      <c r="B74" s="5" t="s">
        <v>6</v>
      </c>
      <c r="C74" s="5" t="s">
        <v>61</v>
      </c>
      <c r="D74" s="5" t="s">
        <v>14</v>
      </c>
      <c r="E74" s="8">
        <v>52340</v>
      </c>
      <c r="F74" s="16">
        <f t="shared" si="5"/>
        <v>0.02</v>
      </c>
      <c r="G74" s="16">
        <f t="shared" si="6"/>
        <v>0.02</v>
      </c>
      <c r="H74" s="16">
        <f t="shared" si="7"/>
        <v>0.02</v>
      </c>
    </row>
    <row r="75" spans="1:8" x14ac:dyDescent="0.2">
      <c r="A75" s="19">
        <v>43178</v>
      </c>
      <c r="B75" s="5" t="s">
        <v>6</v>
      </c>
      <c r="C75" s="5" t="s">
        <v>28</v>
      </c>
      <c r="D75" s="5" t="s">
        <v>8</v>
      </c>
      <c r="E75" s="8">
        <v>15702</v>
      </c>
      <c r="F75" s="16">
        <f t="shared" si="5"/>
        <v>3.0000000000000001E-3</v>
      </c>
      <c r="G75" s="16">
        <f t="shared" si="6"/>
        <v>3.0000000000000001E-3</v>
      </c>
      <c r="H75" s="16">
        <f t="shared" si="7"/>
        <v>3.0000000000000001E-3</v>
      </c>
    </row>
    <row r="76" spans="1:8" x14ac:dyDescent="0.2">
      <c r="A76" s="19">
        <v>43179</v>
      </c>
      <c r="B76" s="5" t="s">
        <v>20</v>
      </c>
      <c r="C76" s="5" t="s">
        <v>29</v>
      </c>
      <c r="D76" s="5" t="s">
        <v>8</v>
      </c>
      <c r="E76" s="8">
        <v>35616</v>
      </c>
      <c r="F76" s="16">
        <f t="shared" si="5"/>
        <v>7.0000000000000001E-3</v>
      </c>
      <c r="G76" s="16">
        <f t="shared" si="6"/>
        <v>7.0000000000000001E-3</v>
      </c>
      <c r="H76" s="16">
        <f t="shared" si="7"/>
        <v>7.0000000000000001E-3</v>
      </c>
    </row>
    <row r="77" spans="1:8" x14ac:dyDescent="0.2">
      <c r="A77" s="19">
        <v>43180</v>
      </c>
      <c r="B77" s="5" t="s">
        <v>20</v>
      </c>
      <c r="C77" s="5" t="s">
        <v>30</v>
      </c>
      <c r="D77" s="5" t="s">
        <v>8</v>
      </c>
      <c r="E77" s="8">
        <v>48613</v>
      </c>
      <c r="F77" s="16">
        <f t="shared" si="5"/>
        <v>0.01</v>
      </c>
      <c r="G77" s="16">
        <f t="shared" si="6"/>
        <v>0.01</v>
      </c>
      <c r="H77" s="16">
        <f t="shared" si="7"/>
        <v>0.01</v>
      </c>
    </row>
    <row r="78" spans="1:8" x14ac:dyDescent="0.2">
      <c r="A78" s="19">
        <v>43181</v>
      </c>
      <c r="B78" s="5" t="s">
        <v>20</v>
      </c>
      <c r="C78" s="5" t="s">
        <v>31</v>
      </c>
      <c r="D78" s="5" t="s">
        <v>14</v>
      </c>
      <c r="E78" s="8">
        <v>48596</v>
      </c>
      <c r="F78" s="16">
        <f t="shared" si="5"/>
        <v>0.01</v>
      </c>
      <c r="G78" s="16">
        <f t="shared" si="6"/>
        <v>0.01</v>
      </c>
      <c r="H78" s="16">
        <f t="shared" si="7"/>
        <v>0.01</v>
      </c>
    </row>
    <row r="79" spans="1:8" x14ac:dyDescent="0.2">
      <c r="A79" s="19">
        <v>43181</v>
      </c>
      <c r="B79" s="5" t="s">
        <v>6</v>
      </c>
      <c r="C79" s="5" t="s">
        <v>32</v>
      </c>
      <c r="D79" s="5" t="s">
        <v>17</v>
      </c>
      <c r="E79" s="8">
        <v>37278</v>
      </c>
      <c r="F79" s="16">
        <f t="shared" si="5"/>
        <v>7.0000000000000001E-3</v>
      </c>
      <c r="G79" s="16">
        <f t="shared" si="6"/>
        <v>7.0000000000000001E-3</v>
      </c>
      <c r="H79" s="16">
        <f t="shared" si="7"/>
        <v>7.0000000000000001E-3</v>
      </c>
    </row>
    <row r="80" spans="1:8" x14ac:dyDescent="0.2">
      <c r="A80" s="19">
        <v>43182</v>
      </c>
      <c r="B80" s="5" t="s">
        <v>20</v>
      </c>
      <c r="C80" s="5" t="s">
        <v>33</v>
      </c>
      <c r="D80" s="5" t="s">
        <v>11</v>
      </c>
      <c r="E80" s="8">
        <v>51162</v>
      </c>
      <c r="F80" s="16">
        <f t="shared" si="5"/>
        <v>0.02</v>
      </c>
      <c r="G80" s="16">
        <f t="shared" si="6"/>
        <v>0.02</v>
      </c>
      <c r="H80" s="16">
        <f t="shared" si="7"/>
        <v>0.02</v>
      </c>
    </row>
    <row r="81" spans="1:8" x14ac:dyDescent="0.2">
      <c r="A81" s="19">
        <v>43182</v>
      </c>
      <c r="B81" s="5" t="s">
        <v>12</v>
      </c>
      <c r="C81" s="5" t="s">
        <v>34</v>
      </c>
      <c r="D81" s="5" t="s">
        <v>8</v>
      </c>
      <c r="E81" s="8">
        <v>46415</v>
      </c>
      <c r="F81" s="16">
        <f t="shared" si="5"/>
        <v>0.01</v>
      </c>
      <c r="G81" s="16">
        <f t="shared" si="6"/>
        <v>0.01</v>
      </c>
      <c r="H81" s="16">
        <f t="shared" si="7"/>
        <v>0.01</v>
      </c>
    </row>
    <row r="82" spans="1:8" x14ac:dyDescent="0.2">
      <c r="A82" s="19">
        <v>43185</v>
      </c>
      <c r="B82" s="5" t="s">
        <v>6</v>
      </c>
      <c r="C82" s="5" t="s">
        <v>35</v>
      </c>
      <c r="D82" s="5" t="s">
        <v>14</v>
      </c>
      <c r="E82" s="8">
        <v>19565</v>
      </c>
      <c r="F82" s="16">
        <f t="shared" si="5"/>
        <v>3.0000000000000001E-3</v>
      </c>
      <c r="G82" s="16">
        <f t="shared" si="6"/>
        <v>3.0000000000000001E-3</v>
      </c>
      <c r="H82" s="16">
        <f t="shared" si="7"/>
        <v>3.0000000000000001E-3</v>
      </c>
    </row>
    <row r="83" spans="1:8" x14ac:dyDescent="0.2">
      <c r="A83" s="19">
        <v>43186</v>
      </c>
      <c r="B83" s="5" t="s">
        <v>9</v>
      </c>
      <c r="C83" s="5" t="s">
        <v>36</v>
      </c>
      <c r="D83" s="5" t="s">
        <v>8</v>
      </c>
      <c r="E83" s="8">
        <v>50551</v>
      </c>
      <c r="F83" s="16">
        <f t="shared" si="5"/>
        <v>0.02</v>
      </c>
      <c r="G83" s="16">
        <f t="shared" si="6"/>
        <v>0.02</v>
      </c>
      <c r="H83" s="16">
        <f t="shared" si="7"/>
        <v>0.02</v>
      </c>
    </row>
    <row r="84" spans="1:8" x14ac:dyDescent="0.2">
      <c r="A84" s="19">
        <v>43187</v>
      </c>
      <c r="B84" s="5" t="s">
        <v>6</v>
      </c>
      <c r="C84" s="5" t="s">
        <v>37</v>
      </c>
      <c r="D84" s="5" t="s">
        <v>11</v>
      </c>
      <c r="E84" s="8">
        <v>32010</v>
      </c>
      <c r="F84" s="16">
        <f t="shared" si="5"/>
        <v>7.0000000000000001E-3</v>
      </c>
      <c r="G84" s="16">
        <f t="shared" si="6"/>
        <v>7.0000000000000001E-3</v>
      </c>
      <c r="H84" s="16">
        <f t="shared" si="7"/>
        <v>7.0000000000000001E-3</v>
      </c>
    </row>
    <row r="85" spans="1:8" x14ac:dyDescent="0.2">
      <c r="A85" s="19">
        <v>43188</v>
      </c>
      <c r="B85" s="5" t="s">
        <v>6</v>
      </c>
      <c r="C85" s="5" t="s">
        <v>38</v>
      </c>
      <c r="D85" s="5" t="s">
        <v>19</v>
      </c>
      <c r="E85" s="8">
        <v>35508</v>
      </c>
      <c r="F85" s="16">
        <f t="shared" si="5"/>
        <v>7.0000000000000001E-3</v>
      </c>
      <c r="G85" s="16">
        <f t="shared" si="6"/>
        <v>7.0000000000000001E-3</v>
      </c>
      <c r="H85" s="16">
        <f t="shared" si="7"/>
        <v>7.0000000000000001E-3</v>
      </c>
    </row>
    <row r="86" spans="1:8" x14ac:dyDescent="0.2">
      <c r="A86" s="19">
        <v>43188</v>
      </c>
      <c r="B86" s="5" t="s">
        <v>20</v>
      </c>
      <c r="C86" s="5" t="s">
        <v>39</v>
      </c>
      <c r="D86" s="5" t="s">
        <v>17</v>
      </c>
      <c r="E86" s="8">
        <v>25131</v>
      </c>
      <c r="F86" s="16">
        <f t="shared" si="5"/>
        <v>5.0000000000000001E-3</v>
      </c>
      <c r="G86" s="16">
        <f t="shared" si="6"/>
        <v>5.0000000000000001E-3</v>
      </c>
      <c r="H86" s="16">
        <f t="shared" si="7"/>
        <v>5.0000000000000001E-3</v>
      </c>
    </row>
    <row r="87" spans="1:8" x14ac:dyDescent="0.2">
      <c r="A87" s="19">
        <v>43189</v>
      </c>
      <c r="B87" s="5" t="s">
        <v>20</v>
      </c>
      <c r="C87" s="5" t="s">
        <v>40</v>
      </c>
      <c r="D87" s="5" t="s">
        <v>14</v>
      </c>
      <c r="E87" s="8">
        <v>24703</v>
      </c>
      <c r="F87" s="16">
        <f t="shared" si="5"/>
        <v>5.0000000000000001E-3</v>
      </c>
      <c r="G87" s="16">
        <f t="shared" si="6"/>
        <v>5.0000000000000001E-3</v>
      </c>
      <c r="H87" s="16">
        <f t="shared" si="7"/>
        <v>5.0000000000000001E-3</v>
      </c>
    </row>
    <row r="88" spans="1:8" x14ac:dyDescent="0.2">
      <c r="A88" s="19">
        <v>43189</v>
      </c>
      <c r="B88" s="5" t="s">
        <v>20</v>
      </c>
      <c r="C88" s="5" t="s">
        <v>41</v>
      </c>
      <c r="D88" s="5" t="s">
        <v>8</v>
      </c>
      <c r="E88" s="8">
        <v>46539</v>
      </c>
      <c r="F88" s="16">
        <f t="shared" si="5"/>
        <v>0.01</v>
      </c>
      <c r="G88" s="16">
        <f t="shared" si="6"/>
        <v>0.01</v>
      </c>
      <c r="H88" s="16">
        <f t="shared" si="7"/>
        <v>0.01</v>
      </c>
    </row>
    <row r="89" spans="1:8" x14ac:dyDescent="0.2">
      <c r="A89" s="19">
        <v>43192</v>
      </c>
      <c r="B89" s="5" t="s">
        <v>6</v>
      </c>
      <c r="C89" s="5" t="s">
        <v>42</v>
      </c>
      <c r="D89" s="5" t="s">
        <v>11</v>
      </c>
      <c r="E89" s="8">
        <v>13670</v>
      </c>
      <c r="F89" s="16">
        <f t="shared" si="5"/>
        <v>2E-3</v>
      </c>
      <c r="G89" s="16">
        <f t="shared" si="6"/>
        <v>2E-3</v>
      </c>
      <c r="H89" s="16">
        <f t="shared" si="7"/>
        <v>2E-3</v>
      </c>
    </row>
    <row r="90" spans="1:8" x14ac:dyDescent="0.2">
      <c r="A90" s="19">
        <v>43194</v>
      </c>
      <c r="B90" s="5" t="s">
        <v>6</v>
      </c>
      <c r="C90" s="5" t="s">
        <v>7</v>
      </c>
      <c r="D90" s="5" t="s">
        <v>8</v>
      </c>
      <c r="E90" s="6">
        <v>21357</v>
      </c>
      <c r="F90" s="16">
        <f t="shared" si="5"/>
        <v>5.0000000000000001E-3</v>
      </c>
      <c r="G90" s="16">
        <f t="shared" si="6"/>
        <v>5.0000000000000001E-3</v>
      </c>
      <c r="H90" s="16">
        <f t="shared" si="7"/>
        <v>5.0000000000000001E-3</v>
      </c>
    </row>
    <row r="91" spans="1:8" x14ac:dyDescent="0.2">
      <c r="A91" s="19">
        <v>43195</v>
      </c>
      <c r="B91" s="5" t="s">
        <v>9</v>
      </c>
      <c r="C91" s="5" t="s">
        <v>10</v>
      </c>
      <c r="D91" s="5" t="s">
        <v>11</v>
      </c>
      <c r="E91" s="8">
        <v>20393</v>
      </c>
      <c r="F91" s="16">
        <f t="shared" si="5"/>
        <v>5.0000000000000001E-3</v>
      </c>
      <c r="G91" s="16">
        <f t="shared" si="6"/>
        <v>5.0000000000000001E-3</v>
      </c>
      <c r="H91" s="16">
        <f t="shared" si="7"/>
        <v>5.0000000000000001E-3</v>
      </c>
    </row>
    <row r="92" spans="1:8" x14ac:dyDescent="0.2">
      <c r="A92" s="19">
        <v>43195</v>
      </c>
      <c r="B92" s="5" t="s">
        <v>12</v>
      </c>
      <c r="C92" s="5" t="s">
        <v>13</v>
      </c>
      <c r="D92" s="5" t="s">
        <v>14</v>
      </c>
      <c r="E92" s="8">
        <v>15971</v>
      </c>
      <c r="F92" s="16">
        <f t="shared" si="5"/>
        <v>3.0000000000000001E-3</v>
      </c>
      <c r="G92" s="16">
        <f t="shared" si="6"/>
        <v>3.0000000000000001E-3</v>
      </c>
      <c r="H92" s="16">
        <f t="shared" si="7"/>
        <v>3.0000000000000001E-3</v>
      </c>
    </row>
    <row r="93" spans="1:8" x14ac:dyDescent="0.2">
      <c r="A93" s="19">
        <v>43196</v>
      </c>
      <c r="B93" s="5" t="s">
        <v>15</v>
      </c>
      <c r="C93" s="5" t="s">
        <v>16</v>
      </c>
      <c r="D93" s="5" t="s">
        <v>17</v>
      </c>
      <c r="E93" s="8">
        <v>24834</v>
      </c>
      <c r="F93" s="16">
        <f t="shared" si="5"/>
        <v>5.0000000000000001E-3</v>
      </c>
      <c r="G93" s="16">
        <f t="shared" si="6"/>
        <v>5.0000000000000001E-3</v>
      </c>
      <c r="H93" s="16">
        <f t="shared" si="7"/>
        <v>5.0000000000000001E-3</v>
      </c>
    </row>
    <row r="94" spans="1:8" x14ac:dyDescent="0.2">
      <c r="A94" s="19">
        <v>43199</v>
      </c>
      <c r="B94" s="5" t="s">
        <v>6</v>
      </c>
      <c r="C94" s="5" t="s">
        <v>18</v>
      </c>
      <c r="D94" s="5" t="s">
        <v>19</v>
      </c>
      <c r="E94" s="8">
        <v>47088</v>
      </c>
      <c r="F94" s="16">
        <f t="shared" si="5"/>
        <v>0.01</v>
      </c>
      <c r="G94" s="16">
        <f t="shared" si="6"/>
        <v>0.01</v>
      </c>
      <c r="H94" s="16">
        <f t="shared" si="7"/>
        <v>0.01</v>
      </c>
    </row>
    <row r="95" spans="1:8" x14ac:dyDescent="0.2">
      <c r="A95" s="19">
        <v>43200</v>
      </c>
      <c r="B95" s="5" t="s">
        <v>20</v>
      </c>
      <c r="C95" s="5" t="s">
        <v>21</v>
      </c>
      <c r="D95" s="5" t="s">
        <v>8</v>
      </c>
      <c r="E95" s="8">
        <v>47888</v>
      </c>
      <c r="F95" s="16">
        <f t="shared" si="5"/>
        <v>0.01</v>
      </c>
      <c r="G95" s="16">
        <f t="shared" si="6"/>
        <v>0.01</v>
      </c>
      <c r="H95" s="16">
        <f t="shared" si="7"/>
        <v>0.01</v>
      </c>
    </row>
    <row r="96" spans="1:8" x14ac:dyDescent="0.2">
      <c r="A96" s="19">
        <v>43201</v>
      </c>
      <c r="B96" s="5" t="s">
        <v>6</v>
      </c>
      <c r="C96" s="5" t="s">
        <v>22</v>
      </c>
      <c r="D96" s="5" t="s">
        <v>14</v>
      </c>
      <c r="E96" s="8">
        <v>30062</v>
      </c>
      <c r="F96" s="16">
        <f t="shared" si="5"/>
        <v>7.0000000000000001E-3</v>
      </c>
      <c r="G96" s="16">
        <f t="shared" si="6"/>
        <v>7.0000000000000001E-3</v>
      </c>
      <c r="H96" s="16">
        <f t="shared" si="7"/>
        <v>7.0000000000000001E-3</v>
      </c>
    </row>
    <row r="97" spans="1:8" x14ac:dyDescent="0.2">
      <c r="A97" s="19">
        <v>43202</v>
      </c>
      <c r="B97" s="5" t="s">
        <v>6</v>
      </c>
      <c r="C97" s="5" t="s">
        <v>23</v>
      </c>
      <c r="D97" s="5" t="s">
        <v>14</v>
      </c>
      <c r="E97" s="8">
        <v>14787</v>
      </c>
      <c r="F97" s="16">
        <f t="shared" si="5"/>
        <v>2E-3</v>
      </c>
      <c r="G97" s="16">
        <f t="shared" si="6"/>
        <v>2E-3</v>
      </c>
      <c r="H97" s="16">
        <f t="shared" si="7"/>
        <v>2E-3</v>
      </c>
    </row>
    <row r="98" spans="1:8" x14ac:dyDescent="0.2">
      <c r="A98" s="19">
        <v>43202</v>
      </c>
      <c r="B98" s="5" t="s">
        <v>20</v>
      </c>
      <c r="C98" s="5" t="s">
        <v>24</v>
      </c>
      <c r="D98" s="5" t="s">
        <v>8</v>
      </c>
      <c r="E98" s="8">
        <v>39624</v>
      </c>
      <c r="F98" s="16">
        <f t="shared" ref="F98:F118" si="8">IF(E98&gt;$K$7,$N$7,IF(E98&gt;$K$6,$N$6,IF(E98&gt;$K$5,$N$5,IF(E98&gt;$K$4,$N$4,IF(E98&gt;$K$3,$N$3,$N$2)))))</f>
        <v>7.0000000000000001E-3</v>
      </c>
      <c r="G98" s="16">
        <f t="shared" ref="G98:G118" si="9">IF(E98&gt;Grenze5,Zuwachs5,IF(E98&gt;Grenze4,Zuwachs4,IF(E98&gt;Grenze3,Zuwachs3,IF(E98&gt;Grenze2,Zuwachs2,IF(E98&gt;Grenze1,Zuwachs1,Zuwachs0)))))</f>
        <v>7.0000000000000001E-3</v>
      </c>
      <c r="H98" s="16">
        <f t="shared" si="7"/>
        <v>7.0000000000000001E-3</v>
      </c>
    </row>
    <row r="99" spans="1:8" x14ac:dyDescent="0.2">
      <c r="A99" s="19">
        <v>43203</v>
      </c>
      <c r="B99" s="5" t="s">
        <v>6</v>
      </c>
      <c r="C99" s="5" t="s">
        <v>25</v>
      </c>
      <c r="D99" s="5" t="s">
        <v>11</v>
      </c>
      <c r="E99" s="8">
        <v>19097</v>
      </c>
      <c r="F99" s="16">
        <f t="shared" si="8"/>
        <v>3.0000000000000001E-3</v>
      </c>
      <c r="G99" s="16">
        <f t="shared" si="9"/>
        <v>3.0000000000000001E-3</v>
      </c>
      <c r="H99" s="16">
        <f t="shared" si="7"/>
        <v>3.0000000000000001E-3</v>
      </c>
    </row>
    <row r="100" spans="1:8" x14ac:dyDescent="0.2">
      <c r="A100" s="19">
        <v>43203</v>
      </c>
      <c r="B100" s="5" t="s">
        <v>6</v>
      </c>
      <c r="C100" s="5" t="s">
        <v>26</v>
      </c>
      <c r="D100" s="5" t="s">
        <v>14</v>
      </c>
      <c r="E100" s="8">
        <v>18873</v>
      </c>
      <c r="F100" s="16">
        <f t="shared" si="8"/>
        <v>3.0000000000000001E-3</v>
      </c>
      <c r="G100" s="16">
        <f t="shared" si="9"/>
        <v>3.0000000000000001E-3</v>
      </c>
      <c r="H100" s="16">
        <f t="shared" si="7"/>
        <v>3.0000000000000001E-3</v>
      </c>
    </row>
    <row r="101" spans="1:8" x14ac:dyDescent="0.2">
      <c r="A101" s="19">
        <v>43206</v>
      </c>
      <c r="B101" s="5" t="s">
        <v>15</v>
      </c>
      <c r="C101" s="5" t="s">
        <v>27</v>
      </c>
      <c r="D101" s="5" t="s">
        <v>11</v>
      </c>
      <c r="E101" s="8">
        <v>19435</v>
      </c>
      <c r="F101" s="16">
        <f t="shared" si="8"/>
        <v>3.0000000000000001E-3</v>
      </c>
      <c r="G101" s="16">
        <f t="shared" si="9"/>
        <v>3.0000000000000001E-3</v>
      </c>
      <c r="H101" s="16">
        <f t="shared" si="7"/>
        <v>3.0000000000000001E-3</v>
      </c>
    </row>
    <row r="102" spans="1:8" x14ac:dyDescent="0.2">
      <c r="A102" s="19">
        <v>43207</v>
      </c>
      <c r="B102" s="5" t="s">
        <v>6</v>
      </c>
      <c r="C102" s="5" t="s">
        <v>61</v>
      </c>
      <c r="D102" s="5" t="s">
        <v>8</v>
      </c>
      <c r="E102" s="8">
        <v>26214</v>
      </c>
      <c r="F102" s="16">
        <f t="shared" si="8"/>
        <v>5.0000000000000001E-3</v>
      </c>
      <c r="G102" s="16">
        <f t="shared" si="9"/>
        <v>5.0000000000000001E-3</v>
      </c>
      <c r="H102" s="16">
        <f t="shared" si="7"/>
        <v>5.0000000000000001E-3</v>
      </c>
    </row>
    <row r="103" spans="1:8" x14ac:dyDescent="0.2">
      <c r="A103" s="19">
        <v>43208</v>
      </c>
      <c r="B103" s="5" t="s">
        <v>6</v>
      </c>
      <c r="C103" s="5" t="s">
        <v>28</v>
      </c>
      <c r="D103" s="5" t="s">
        <v>14</v>
      </c>
      <c r="E103" s="8">
        <v>18299</v>
      </c>
      <c r="F103" s="16">
        <f t="shared" si="8"/>
        <v>3.0000000000000001E-3</v>
      </c>
      <c r="G103" s="16">
        <f t="shared" si="9"/>
        <v>3.0000000000000001E-3</v>
      </c>
      <c r="H103" s="16">
        <f t="shared" si="7"/>
        <v>3.0000000000000001E-3</v>
      </c>
    </row>
    <row r="104" spans="1:8" x14ac:dyDescent="0.2">
      <c r="A104" s="19">
        <v>43209</v>
      </c>
      <c r="B104" s="5" t="s">
        <v>6</v>
      </c>
      <c r="C104" s="5" t="s">
        <v>29</v>
      </c>
      <c r="D104" s="5" t="s">
        <v>14</v>
      </c>
      <c r="E104" s="8">
        <v>13435</v>
      </c>
      <c r="F104" s="16">
        <f t="shared" si="8"/>
        <v>2E-3</v>
      </c>
      <c r="G104" s="16">
        <f t="shared" si="9"/>
        <v>2E-3</v>
      </c>
      <c r="H104" s="16">
        <f t="shared" si="7"/>
        <v>2E-3</v>
      </c>
    </row>
    <row r="105" spans="1:8" x14ac:dyDescent="0.2">
      <c r="A105" s="19">
        <v>43209</v>
      </c>
      <c r="B105" s="5" t="s">
        <v>6</v>
      </c>
      <c r="C105" s="5" t="s">
        <v>30</v>
      </c>
      <c r="D105" s="5" t="s">
        <v>8</v>
      </c>
      <c r="E105" s="8">
        <v>34838</v>
      </c>
      <c r="F105" s="16">
        <f t="shared" si="8"/>
        <v>7.0000000000000001E-3</v>
      </c>
      <c r="G105" s="16">
        <f t="shared" si="9"/>
        <v>7.0000000000000001E-3</v>
      </c>
      <c r="H105" s="16">
        <f t="shared" si="7"/>
        <v>7.0000000000000001E-3</v>
      </c>
    </row>
    <row r="106" spans="1:8" x14ac:dyDescent="0.2">
      <c r="A106" s="19">
        <v>43210</v>
      </c>
      <c r="B106" s="5" t="s">
        <v>6</v>
      </c>
      <c r="C106" s="5" t="s">
        <v>31</v>
      </c>
      <c r="D106" s="5" t="s">
        <v>8</v>
      </c>
      <c r="E106" s="8">
        <v>38909</v>
      </c>
      <c r="F106" s="16">
        <f t="shared" si="8"/>
        <v>7.0000000000000001E-3</v>
      </c>
      <c r="G106" s="16">
        <f t="shared" si="9"/>
        <v>7.0000000000000001E-3</v>
      </c>
      <c r="H106" s="16">
        <f t="shared" si="7"/>
        <v>7.0000000000000001E-3</v>
      </c>
    </row>
    <row r="107" spans="1:8" x14ac:dyDescent="0.2">
      <c r="A107" s="19">
        <v>43210</v>
      </c>
      <c r="B107" s="5" t="s">
        <v>6</v>
      </c>
      <c r="C107" s="5" t="s">
        <v>32</v>
      </c>
      <c r="D107" s="5" t="s">
        <v>8</v>
      </c>
      <c r="E107" s="8">
        <v>27159</v>
      </c>
      <c r="F107" s="16">
        <f t="shared" si="8"/>
        <v>5.0000000000000001E-3</v>
      </c>
      <c r="G107" s="16">
        <f t="shared" si="9"/>
        <v>5.0000000000000001E-3</v>
      </c>
      <c r="H107" s="16">
        <f t="shared" si="7"/>
        <v>5.0000000000000001E-3</v>
      </c>
    </row>
    <row r="108" spans="1:8" x14ac:dyDescent="0.2">
      <c r="A108" s="19">
        <v>43213</v>
      </c>
      <c r="B108" s="5" t="s">
        <v>6</v>
      </c>
      <c r="C108" s="5" t="s">
        <v>33</v>
      </c>
      <c r="D108" s="5" t="s">
        <v>14</v>
      </c>
      <c r="E108" s="8">
        <v>21548</v>
      </c>
      <c r="F108" s="16">
        <f t="shared" si="8"/>
        <v>5.0000000000000001E-3</v>
      </c>
      <c r="G108" s="16">
        <f t="shared" si="9"/>
        <v>5.0000000000000001E-3</v>
      </c>
      <c r="H108" s="16">
        <f t="shared" si="7"/>
        <v>5.0000000000000001E-3</v>
      </c>
    </row>
    <row r="109" spans="1:8" x14ac:dyDescent="0.2">
      <c r="A109" s="19">
        <v>43214</v>
      </c>
      <c r="B109" s="5" t="s">
        <v>12</v>
      </c>
      <c r="C109" s="5" t="s">
        <v>34</v>
      </c>
      <c r="D109" s="5" t="s">
        <v>17</v>
      </c>
      <c r="E109" s="8">
        <v>31838</v>
      </c>
      <c r="F109" s="16">
        <f t="shared" si="8"/>
        <v>7.0000000000000001E-3</v>
      </c>
      <c r="G109" s="16">
        <f t="shared" si="9"/>
        <v>7.0000000000000001E-3</v>
      </c>
      <c r="H109" s="16">
        <f t="shared" si="7"/>
        <v>7.0000000000000001E-3</v>
      </c>
    </row>
    <row r="110" spans="1:8" x14ac:dyDescent="0.2">
      <c r="A110" s="19">
        <v>43215</v>
      </c>
      <c r="B110" s="5" t="s">
        <v>6</v>
      </c>
      <c r="C110" s="5" t="s">
        <v>35</v>
      </c>
      <c r="D110" s="5" t="s">
        <v>11</v>
      </c>
      <c r="E110" s="8">
        <v>41400</v>
      </c>
      <c r="F110" s="16">
        <f t="shared" si="8"/>
        <v>0.01</v>
      </c>
      <c r="G110" s="16">
        <f t="shared" si="9"/>
        <v>0.01</v>
      </c>
      <c r="H110" s="16">
        <f t="shared" si="7"/>
        <v>0.01</v>
      </c>
    </row>
    <row r="111" spans="1:8" x14ac:dyDescent="0.2">
      <c r="A111" s="19">
        <v>43216</v>
      </c>
      <c r="B111" s="5" t="s">
        <v>9</v>
      </c>
      <c r="C111" s="5" t="s">
        <v>36</v>
      </c>
      <c r="D111" s="5" t="s">
        <v>8</v>
      </c>
      <c r="E111" s="8">
        <v>26003</v>
      </c>
      <c r="F111" s="16">
        <f t="shared" si="8"/>
        <v>5.0000000000000001E-3</v>
      </c>
      <c r="G111" s="16">
        <f t="shared" si="9"/>
        <v>5.0000000000000001E-3</v>
      </c>
      <c r="H111" s="16">
        <f t="shared" si="7"/>
        <v>5.0000000000000001E-3</v>
      </c>
    </row>
    <row r="112" spans="1:8" x14ac:dyDescent="0.2">
      <c r="A112" s="19">
        <v>43216</v>
      </c>
      <c r="B112" s="5" t="s">
        <v>6</v>
      </c>
      <c r="C112" s="5" t="s">
        <v>37</v>
      </c>
      <c r="D112" s="5" t="s">
        <v>11</v>
      </c>
      <c r="E112" s="8">
        <v>36768</v>
      </c>
      <c r="F112" s="16">
        <f t="shared" si="8"/>
        <v>7.0000000000000001E-3</v>
      </c>
      <c r="G112" s="16">
        <f t="shared" si="9"/>
        <v>7.0000000000000001E-3</v>
      </c>
      <c r="H112" s="16">
        <f t="shared" si="7"/>
        <v>7.0000000000000001E-3</v>
      </c>
    </row>
    <row r="113" spans="1:8" x14ac:dyDescent="0.2">
      <c r="A113" s="19">
        <v>43217</v>
      </c>
      <c r="B113" s="5" t="s">
        <v>6</v>
      </c>
      <c r="C113" s="5" t="s">
        <v>38</v>
      </c>
      <c r="D113" s="5" t="s">
        <v>8</v>
      </c>
      <c r="E113" s="8">
        <v>27167</v>
      </c>
      <c r="F113" s="16">
        <f t="shared" si="8"/>
        <v>5.0000000000000001E-3</v>
      </c>
      <c r="G113" s="16">
        <f t="shared" si="9"/>
        <v>5.0000000000000001E-3</v>
      </c>
      <c r="H113" s="16">
        <f t="shared" si="7"/>
        <v>5.0000000000000001E-3</v>
      </c>
    </row>
    <row r="114" spans="1:8" x14ac:dyDescent="0.2">
      <c r="A114" s="19">
        <v>43217</v>
      </c>
      <c r="B114" s="5" t="s">
        <v>20</v>
      </c>
      <c r="C114" s="5" t="s">
        <v>39</v>
      </c>
      <c r="D114" s="5" t="s">
        <v>11</v>
      </c>
      <c r="E114" s="8">
        <v>18538</v>
      </c>
      <c r="F114" s="16">
        <f t="shared" si="8"/>
        <v>3.0000000000000001E-3</v>
      </c>
      <c r="G114" s="16">
        <f t="shared" si="9"/>
        <v>3.0000000000000001E-3</v>
      </c>
      <c r="H114" s="16">
        <f t="shared" si="7"/>
        <v>3.0000000000000001E-3</v>
      </c>
    </row>
    <row r="115" spans="1:8" x14ac:dyDescent="0.2">
      <c r="A115" s="19">
        <v>43220</v>
      </c>
      <c r="B115" s="5" t="s">
        <v>20</v>
      </c>
      <c r="C115" s="5" t="s">
        <v>40</v>
      </c>
      <c r="D115" s="5" t="s">
        <v>19</v>
      </c>
      <c r="E115" s="8">
        <v>17046</v>
      </c>
      <c r="F115" s="16">
        <f t="shared" si="8"/>
        <v>3.0000000000000001E-3</v>
      </c>
      <c r="G115" s="16">
        <f t="shared" si="9"/>
        <v>3.0000000000000001E-3</v>
      </c>
      <c r="H115" s="16">
        <f t="shared" si="7"/>
        <v>3.0000000000000001E-3</v>
      </c>
    </row>
    <row r="116" spans="1:8" x14ac:dyDescent="0.2">
      <c r="A116" s="19">
        <v>43221</v>
      </c>
      <c r="B116" s="5" t="s">
        <v>20</v>
      </c>
      <c r="C116" s="5" t="s">
        <v>41</v>
      </c>
      <c r="D116" s="5" t="s">
        <v>17</v>
      </c>
      <c r="E116" s="8">
        <v>25002</v>
      </c>
      <c r="F116" s="16">
        <f t="shared" si="8"/>
        <v>5.0000000000000001E-3</v>
      </c>
      <c r="G116" s="16">
        <f t="shared" si="9"/>
        <v>5.0000000000000001E-3</v>
      </c>
      <c r="H116" s="16">
        <f t="shared" si="7"/>
        <v>5.0000000000000001E-3</v>
      </c>
    </row>
    <row r="117" spans="1:8" x14ac:dyDescent="0.2">
      <c r="A117" s="19">
        <v>43222</v>
      </c>
      <c r="B117" s="5" t="s">
        <v>6</v>
      </c>
      <c r="C117" s="5" t="s">
        <v>42</v>
      </c>
      <c r="D117" s="5" t="s">
        <v>14</v>
      </c>
      <c r="E117" s="8">
        <v>15668</v>
      </c>
      <c r="F117" s="16">
        <f t="shared" si="8"/>
        <v>3.0000000000000001E-3</v>
      </c>
      <c r="G117" s="16">
        <f t="shared" si="9"/>
        <v>3.0000000000000001E-3</v>
      </c>
      <c r="H117" s="16">
        <f t="shared" si="7"/>
        <v>3.0000000000000001E-3</v>
      </c>
    </row>
    <row r="118" spans="1:8" x14ac:dyDescent="0.2">
      <c r="A118" s="19">
        <v>43223</v>
      </c>
      <c r="B118" s="5" t="s">
        <v>20</v>
      </c>
      <c r="C118" s="5" t="s">
        <v>43</v>
      </c>
      <c r="D118" s="5" t="s">
        <v>8</v>
      </c>
      <c r="E118" s="8">
        <v>21350</v>
      </c>
      <c r="F118" s="16">
        <f t="shared" si="8"/>
        <v>5.0000000000000001E-3</v>
      </c>
      <c r="G118" s="16">
        <f t="shared" si="9"/>
        <v>5.0000000000000001E-3</v>
      </c>
      <c r="H118" s="16">
        <f t="shared" si="7"/>
        <v>5.0000000000000001E-3</v>
      </c>
    </row>
    <row r="119" spans="1:8" x14ac:dyDescent="0.2">
      <c r="A119" s="5"/>
    </row>
    <row r="120" spans="1:8" x14ac:dyDescent="0.2">
      <c r="A120" s="5"/>
    </row>
    <row r="121" spans="1:8" x14ac:dyDescent="0.2">
      <c r="A121" s="5"/>
    </row>
    <row r="122" spans="1:8" x14ac:dyDescent="0.2">
      <c r="A122" s="5"/>
    </row>
    <row r="123" spans="1:8" x14ac:dyDescent="0.2">
      <c r="A123" s="5"/>
    </row>
    <row r="124" spans="1:8" x14ac:dyDescent="0.2">
      <c r="A124" s="5"/>
    </row>
    <row r="125" spans="1:8" x14ac:dyDescent="0.2">
      <c r="A125" s="5"/>
    </row>
    <row r="126" spans="1:8" x14ac:dyDescent="0.2">
      <c r="A126" s="5"/>
    </row>
    <row r="127" spans="1:8" x14ac:dyDescent="0.2">
      <c r="A127" s="5"/>
    </row>
    <row r="128" spans="1:8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</sheetData>
  <sortState ref="A2:H118">
    <sortCondition ref="A5"/>
  </sortState>
  <pageMargins left="0.78740157499999996" right="0.78740157499999996" top="0.984251969" bottom="0.984251969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0"/>
  <sheetViews>
    <sheetView workbookViewId="0">
      <selection activeCell="K5" sqref="K5"/>
    </sheetView>
  </sheetViews>
  <sheetFormatPr baseColWidth="10" defaultRowHeight="12.75" x14ac:dyDescent="0.2"/>
  <cols>
    <col min="6" max="6" width="14.85546875" customWidth="1"/>
  </cols>
  <sheetData>
    <row r="1" spans="1:8" x14ac:dyDescent="0.2">
      <c r="A1" t="s">
        <v>62</v>
      </c>
      <c r="B1" t="s">
        <v>63</v>
      </c>
      <c r="C1" t="s">
        <v>64</v>
      </c>
      <c r="D1" t="s">
        <v>65</v>
      </c>
      <c r="F1" t="s">
        <v>66</v>
      </c>
      <c r="G1" t="s">
        <v>65</v>
      </c>
      <c r="H1" t="s">
        <v>91</v>
      </c>
    </row>
    <row r="2" spans="1:8" x14ac:dyDescent="0.2">
      <c r="A2" t="s">
        <v>67</v>
      </c>
      <c r="B2">
        <v>36</v>
      </c>
      <c r="C2" s="17">
        <f>B2/$F$10</f>
        <v>0.45</v>
      </c>
      <c r="D2" s="17" t="str">
        <f>VLOOKUP(C2,$F$2:$G$7,2,TRUE)</f>
        <v>Nicht genügend</v>
      </c>
      <c r="F2">
        <v>0</v>
      </c>
      <c r="G2" t="s">
        <v>68</v>
      </c>
      <c r="H2">
        <f>COUNTIF(D:D,G2)</f>
        <v>9</v>
      </c>
    </row>
    <row r="3" spans="1:8" x14ac:dyDescent="0.2">
      <c r="A3" t="s">
        <v>69</v>
      </c>
      <c r="B3">
        <v>45</v>
      </c>
      <c r="C3" s="17">
        <f t="shared" ref="C3:C20" si="0">B3/$F$10</f>
        <v>0.5625</v>
      </c>
      <c r="D3" s="17" t="str">
        <f t="shared" ref="D3:D20" si="1">VLOOKUP(C3,$F$2:$G$7,2,TRUE)</f>
        <v>Genügend</v>
      </c>
      <c r="F3" s="18">
        <v>0.5</v>
      </c>
      <c r="G3" t="s">
        <v>70</v>
      </c>
      <c r="H3">
        <f t="shared" ref="H3:H6" si="2">COUNTIF(D:D,G3)</f>
        <v>3</v>
      </c>
    </row>
    <row r="4" spans="1:8" x14ac:dyDescent="0.2">
      <c r="A4" t="s">
        <v>71</v>
      </c>
      <c r="B4">
        <v>78</v>
      </c>
      <c r="C4" s="17">
        <f t="shared" si="0"/>
        <v>0.97499999999999998</v>
      </c>
      <c r="D4" s="17" t="str">
        <f t="shared" si="1"/>
        <v>Sehr gut</v>
      </c>
      <c r="F4" s="18">
        <v>0.63</v>
      </c>
      <c r="G4" t="s">
        <v>72</v>
      </c>
      <c r="H4">
        <f t="shared" si="2"/>
        <v>4</v>
      </c>
    </row>
    <row r="5" spans="1:8" x14ac:dyDescent="0.2">
      <c r="A5" t="s">
        <v>73</v>
      </c>
      <c r="B5">
        <v>45</v>
      </c>
      <c r="C5" s="17">
        <f t="shared" si="0"/>
        <v>0.5625</v>
      </c>
      <c r="D5" s="17" t="str">
        <f t="shared" si="1"/>
        <v>Genügend</v>
      </c>
      <c r="F5" s="18">
        <v>0.76</v>
      </c>
      <c r="G5" t="s">
        <v>74</v>
      </c>
      <c r="H5">
        <f t="shared" si="2"/>
        <v>1</v>
      </c>
    </row>
    <row r="6" spans="1:8" x14ac:dyDescent="0.2">
      <c r="A6" t="s">
        <v>75</v>
      </c>
      <c r="B6">
        <v>49</v>
      </c>
      <c r="C6" s="17">
        <f t="shared" si="0"/>
        <v>0.61250000000000004</v>
      </c>
      <c r="D6" s="17" t="str">
        <f t="shared" si="1"/>
        <v>Genügend</v>
      </c>
      <c r="F6" s="18">
        <v>0.89</v>
      </c>
      <c r="G6" t="s">
        <v>76</v>
      </c>
      <c r="H6">
        <f t="shared" si="2"/>
        <v>2</v>
      </c>
    </row>
    <row r="7" spans="1:8" x14ac:dyDescent="0.2">
      <c r="A7" t="s">
        <v>77</v>
      </c>
      <c r="B7">
        <v>12</v>
      </c>
      <c r="C7" s="17">
        <f t="shared" si="0"/>
        <v>0.15</v>
      </c>
      <c r="D7" s="17" t="str">
        <f t="shared" si="1"/>
        <v>Nicht genügend</v>
      </c>
      <c r="F7" s="18"/>
    </row>
    <row r="8" spans="1:8" x14ac:dyDescent="0.2">
      <c r="A8" t="s">
        <v>78</v>
      </c>
      <c r="B8">
        <v>56</v>
      </c>
      <c r="C8" s="17">
        <f t="shared" si="0"/>
        <v>0.7</v>
      </c>
      <c r="D8" s="17" t="str">
        <f t="shared" si="1"/>
        <v>Befriedigend</v>
      </c>
    </row>
    <row r="9" spans="1:8" x14ac:dyDescent="0.2">
      <c r="A9" t="s">
        <v>79</v>
      </c>
      <c r="B9">
        <v>78</v>
      </c>
      <c r="C9" s="17">
        <f t="shared" si="0"/>
        <v>0.97499999999999998</v>
      </c>
      <c r="D9" s="17" t="str">
        <f t="shared" si="1"/>
        <v>Sehr gut</v>
      </c>
      <c r="F9" t="s">
        <v>80</v>
      </c>
    </row>
    <row r="10" spans="1:8" x14ac:dyDescent="0.2">
      <c r="A10" t="s">
        <v>81</v>
      </c>
      <c r="B10">
        <v>65</v>
      </c>
      <c r="C10" s="17">
        <f t="shared" si="0"/>
        <v>0.8125</v>
      </c>
      <c r="D10" s="17" t="str">
        <f t="shared" si="1"/>
        <v>Gut</v>
      </c>
      <c r="F10">
        <v>80</v>
      </c>
    </row>
    <row r="11" spans="1:8" x14ac:dyDescent="0.2">
      <c r="A11" t="s">
        <v>82</v>
      </c>
      <c r="B11">
        <v>54</v>
      </c>
      <c r="C11" s="17">
        <f t="shared" si="0"/>
        <v>0.67500000000000004</v>
      </c>
      <c r="D11" s="17" t="str">
        <f t="shared" si="1"/>
        <v>Befriedigend</v>
      </c>
    </row>
    <row r="12" spans="1:8" x14ac:dyDescent="0.2">
      <c r="A12" t="s">
        <v>83</v>
      </c>
      <c r="B12">
        <v>51</v>
      </c>
      <c r="C12" s="17">
        <f t="shared" si="0"/>
        <v>0.63749999999999996</v>
      </c>
      <c r="D12" s="17" t="str">
        <f t="shared" si="1"/>
        <v>Befriedigend</v>
      </c>
    </row>
    <row r="13" spans="1:8" x14ac:dyDescent="0.2">
      <c r="A13" t="s">
        <v>84</v>
      </c>
      <c r="B13">
        <v>12</v>
      </c>
      <c r="C13" s="17">
        <f t="shared" si="0"/>
        <v>0.15</v>
      </c>
      <c r="D13" s="17" t="str">
        <f t="shared" si="1"/>
        <v>Nicht genügend</v>
      </c>
    </row>
    <row r="14" spans="1:8" x14ac:dyDescent="0.2">
      <c r="A14" t="s">
        <v>85</v>
      </c>
      <c r="B14">
        <v>25</v>
      </c>
      <c r="C14" s="17">
        <f t="shared" si="0"/>
        <v>0.3125</v>
      </c>
      <c r="D14" s="17" t="str">
        <f t="shared" si="1"/>
        <v>Nicht genügend</v>
      </c>
    </row>
    <row r="15" spans="1:8" x14ac:dyDescent="0.2">
      <c r="A15" t="s">
        <v>86</v>
      </c>
      <c r="B15">
        <v>12</v>
      </c>
      <c r="C15" s="17">
        <f t="shared" si="0"/>
        <v>0.15</v>
      </c>
      <c r="D15" s="17" t="str">
        <f t="shared" si="1"/>
        <v>Nicht genügend</v>
      </c>
    </row>
    <row r="16" spans="1:8" x14ac:dyDescent="0.2">
      <c r="A16" t="s">
        <v>87</v>
      </c>
      <c r="B16">
        <v>25</v>
      </c>
      <c r="C16" s="17">
        <f t="shared" si="0"/>
        <v>0.3125</v>
      </c>
      <c r="D16" s="17" t="str">
        <f t="shared" si="1"/>
        <v>Nicht genügend</v>
      </c>
    </row>
    <row r="17" spans="1:4" x14ac:dyDescent="0.2">
      <c r="A17" t="s">
        <v>88</v>
      </c>
      <c r="B17">
        <v>36</v>
      </c>
      <c r="C17" s="17">
        <f t="shared" si="0"/>
        <v>0.45</v>
      </c>
      <c r="D17" s="17" t="str">
        <f t="shared" si="1"/>
        <v>Nicht genügend</v>
      </c>
    </row>
    <row r="18" spans="1:4" x14ac:dyDescent="0.2">
      <c r="A18" t="s">
        <v>89</v>
      </c>
      <c r="B18">
        <v>54</v>
      </c>
      <c r="C18" s="17">
        <f t="shared" si="0"/>
        <v>0.67500000000000004</v>
      </c>
      <c r="D18" s="17" t="str">
        <f t="shared" si="1"/>
        <v>Befriedigend</v>
      </c>
    </row>
    <row r="19" spans="1:4" x14ac:dyDescent="0.2">
      <c r="A19" t="s">
        <v>90</v>
      </c>
      <c r="B19">
        <v>35</v>
      </c>
      <c r="C19" s="17">
        <f t="shared" si="0"/>
        <v>0.4375</v>
      </c>
      <c r="D19" s="17" t="str">
        <f t="shared" si="1"/>
        <v>Nicht genügend</v>
      </c>
    </row>
    <row r="20" spans="1:4" x14ac:dyDescent="0.2">
      <c r="C20" s="17">
        <f t="shared" si="0"/>
        <v>0</v>
      </c>
      <c r="D20" s="17" t="str">
        <f t="shared" si="1"/>
        <v>Nicht genügend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11</vt:i4>
      </vt:variant>
    </vt:vector>
  </HeadingPairs>
  <TitlesOfParts>
    <vt:vector size="13" baseType="lpstr">
      <vt:lpstr>Wenn</vt:lpstr>
      <vt:lpstr>Notenverteilung</vt:lpstr>
      <vt:lpstr>Grenze1</vt:lpstr>
      <vt:lpstr>Grenze2</vt:lpstr>
      <vt:lpstr>Grenze3</vt:lpstr>
      <vt:lpstr>Grenze4</vt:lpstr>
      <vt:lpstr>Grenze5</vt:lpstr>
      <vt:lpstr>Zuwachs0</vt:lpstr>
      <vt:lpstr>Zuwachs1</vt:lpstr>
      <vt:lpstr>Zuwachs2</vt:lpstr>
      <vt:lpstr>Zuwachs3</vt:lpstr>
      <vt:lpstr>Zuwachs4</vt:lpstr>
      <vt:lpstr>Zuwachs5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2012-06-13T19:42:21Z</dcterms:created>
  <dcterms:modified xsi:type="dcterms:W3CDTF">2018-10-15T05:36:19Z</dcterms:modified>
</cp:coreProperties>
</file>